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8CCA7312-AABD-4367-995D-E475891D6DA3}" xr6:coauthVersionLast="36" xr6:coauthVersionMax="36" xr10:uidLastSave="{00000000-0000-0000-0000-000000000000}"/>
  <bookViews>
    <workbookView xWindow="0" yWindow="0" windowWidth="28800" windowHeight="12225" xr2:uid="{FA453E44-A8C5-4327-856D-94FD9B68C2AE}"/>
  </bookViews>
  <sheets>
    <sheet name="Index" sheetId="16" r:id="rId1"/>
    <sheet name="CCMAPerfom" sheetId="1" r:id="rId2"/>
    <sheet name="CCMAFinancial" sheetId="2" r:id="rId3"/>
    <sheet name="CCMAPersonnel" sheetId="3" r:id="rId4"/>
    <sheet name="CompFundPerfom" sheetId="4" r:id="rId5"/>
    <sheet name="CompFundFinancial" sheetId="5" r:id="rId6"/>
    <sheet name="CompFundPersonnel" sheetId="6" r:id="rId7"/>
    <sheet name="NEDLACPerfom" sheetId="7" r:id="rId8"/>
    <sheet name="NEDLACFinancial" sheetId="8" r:id="rId9"/>
    <sheet name="NEDLACPersonnel" sheetId="9" r:id="rId10"/>
    <sheet name="ProductivitySAPerfom" sheetId="10" r:id="rId11"/>
    <sheet name="ProductivitySAFinancial" sheetId="11" r:id="rId12"/>
    <sheet name="ProductivitySAPersonnel" sheetId="12" r:id="rId13"/>
    <sheet name="UIFPerfom" sheetId="13" r:id="rId14"/>
    <sheet name="UIFFinancial" sheetId="14" r:id="rId15"/>
    <sheet name="UIFPersonnel" sheetId="15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3" l="1"/>
  <c r="AB1" i="10"/>
  <c r="AB1" i="7"/>
  <c r="AB1" i="4"/>
  <c r="AB1" i="1"/>
</calcChain>
</file>

<file path=xl/sharedStrings.xml><?xml version="1.0" encoding="utf-8"?>
<sst xmlns="http://schemas.openxmlformats.org/spreadsheetml/2006/main" count="850" uniqueCount="275">
  <si>
    <t>Table 31.14 Commission for Conciliation, Mediation and Arbitration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</si>
  <si>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</si>
  <si>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</si>
  <si>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</si>
  <si>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</si>
  <si>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</si>
  <si>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</si>
  <si>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</si>
  <si>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</si>
  <si>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</si>
  <si>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</si>
  <si>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</si>
  <si>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</si>
  <si>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</si>
  <si>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Percentage of conciliable cases heard within 30 days at first event (excludes agreed extensions, where certificates were issued, out of jurisdiction cases/ withdrawn/ settled by parties cases prior to the matter being scheduled, no process cases and cases which are not conciliable or where conciliation is not the first process)</t>
  </si>
  <si>
    <t>Dispute Resolution and Enforcement Services</t>
  </si>
  <si>
    <t>Priority 2: Economic Transformation and Job Creation</t>
  </si>
  <si>
    <t>99.4% (91 296/91 810)</t>
  </si>
  <si>
    <t>99.76% (101 014/101 253)</t>
  </si>
  <si>
    <t>99.92% (131 221/131 322)</t>
  </si>
  <si>
    <t>Percentage of arbitration awards rendered sent to parties within 14 days of the conclusion of the arbitration proceedings (excludes extensions granted and heads of arguments filed)</t>
  </si>
  <si>
    <t>99.9%(13 236/13 245)</t>
  </si>
  <si>
    <t>99.95% (15 938/15946)</t>
  </si>
  <si>
    <t>99.95% (17 947/17 956)</t>
  </si>
  <si>
    <t>98%</t>
  </si>
  <si>
    <t>Percentage of jobs saved compared to employees likely to be retrenched (as per the cases referred to the CCMA) per annum</t>
  </si>
  <si>
    <t>Dispute resolution and enforcement services</t>
  </si>
  <si>
    <t>42%(58 165/138 816)</t>
  </si>
  <si>
    <t>39.86% (18 715/46 953)</t>
  </si>
  <si>
    <t>51%(18 196/35 679)</t>
  </si>
  <si>
    <t>40%</t>
  </si>
  <si>
    <t>38%</t>
  </si>
  <si>
    <t>Department: Employment and Labour</t>
  </si>
  <si>
    <t>Table 31.15 Commission for Conciliation, Mediation and Arbitration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</si>
  <si>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</si>
  <si>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</si>
  <si>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</si>
  <si>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</si>
  <si>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</si>
  <si>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</si>
  <si>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</si>
  <si>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</si>
  <si>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</si>
  <si>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Labour market intervention</t>
  </si>
  <si>
    <t>Special interventions and support</t>
  </si>
  <si>
    <t>Strategy management and governance</t>
  </si>
  <si>
    <t>Total</t>
  </si>
  <si>
    <t>Table 31.16 Commission for Conciliation, Mediation and Arbitration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</si>
  <si>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</si>
  <si>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</si>
  <si>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</si>
  <si>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</si>
  <si>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sales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</si>
  <si>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</si>
  <si>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</si>
  <si>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</si>
  <si>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</si>
  <si>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</si>
  <si>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</si>
  <si>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</si>
  <si>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</si>
  <si>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</si>
  <si>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</si>
  <si>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</si>
  <si>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</si>
  <si>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</si>
  <si>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</si>
  <si>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</si>
  <si>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</si>
  <si>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</si>
  <si>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</si>
  <si>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</si>
  <si>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</si>
  <si>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</si>
  <si>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</si>
  <si>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</si>
  <si>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</si>
  <si>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</si>
  <si>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</si>
  <si>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</si>
  <si>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</si>
  <si>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</si>
  <si>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</si>
  <si>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</si>
  <si>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</si>
  <si>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</si>
  <si>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</si>
  <si>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</si>
  <si>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</si>
  <si>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</si>
  <si>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 xml:space="preserve">Finance lease </t>
  </si>
  <si>
    <t>Trade and other payables</t>
  </si>
  <si>
    <t>Provisions</t>
  </si>
  <si>
    <t>Total equity and liabilities</t>
  </si>
  <si>
    <t>Table 31.17 Commission for Conciliation, Mediation and Arbitration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</si>
  <si>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</si>
  <si>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</si>
  <si>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</si>
  <si>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</si>
  <si>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</si>
  <si>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</si>
  <si>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</si>
  <si>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</si>
  <si>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</si>
  <si>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</si>
  <si>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Commission for Conciliation, Mediation and Arbitration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</si>
  <si>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</si>
  <si>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</si>
  <si>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</si>
  <si>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</si>
  <si>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</si>
  <si>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</si>
  <si>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</si>
  <si>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</si>
  <si>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</si>
  <si>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</si>
  <si>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31.18 Compensation Fund performance indicators by programme/objective/activity and related priority</t>
  </si>
  <si>
    <t>Percentage of claims adjudicated within specified number of working days of receipt per year</t>
  </si>
  <si>
    <t>Compensation for Occupational Injuries and Diseases Act (1993) Services (COIDA Services)</t>
  </si>
  <si>
    <t>Priority 4: Consolidating the Social Wage through Reliable and Quality Basic Services</t>
  </si>
  <si>
    <t>Percentage of received return of earnings of active registered employers assessed annually</t>
  </si>
  <si>
    <t>Percentage of request for pre-authorisation for re-openings finalised within 10 working days of receipt of accepted claims</t>
  </si>
  <si>
    <t>Medical Benefits</t>
  </si>
  <si>
    <t>Percentage of accepted medical invoices finalised within specified number of working days of receipt of invoice per year</t>
  </si>
  <si>
    <t>Percentage of compliant requests for assistive devices finalised within 15 working days of receipt per year</t>
  </si>
  <si>
    <t>Orthotic and Medical Rehabilitation</t>
  </si>
  <si>
    <t>Number of students enrolled at post- school education and training institutions in priority qualifications funded per year</t>
  </si>
  <si>
    <t>Table 31.19 Compensation Fund expenditure trends and estimates by programme/objective/activity</t>
  </si>
  <si>
    <t>Compensation for Occupational Injuries and Diseases Act (1993) services</t>
  </si>
  <si>
    <t>Medical benefits</t>
  </si>
  <si>
    <t>Orthotic and medical rehabilitation</t>
  </si>
  <si>
    <t>Table 31.20 Compensation Fund statements of financial performance, cash flow and financial position</t>
  </si>
  <si>
    <t>Interest, dividends and rent on land</t>
  </si>
  <si>
    <t>Interest and rent on land</t>
  </si>
  <si>
    <t>Investment property</t>
  </si>
  <si>
    <t>Proceeds from the sale of property, plant, equipment and intangible assets</t>
  </si>
  <si>
    <t>Other flows from investing activities</t>
  </si>
  <si>
    <t>Investments</t>
  </si>
  <si>
    <t>Loans</t>
  </si>
  <si>
    <t>Accrued interest</t>
  </si>
  <si>
    <t>Benefits payable</t>
  </si>
  <si>
    <t>Derivatives financial instruments</t>
  </si>
  <si>
    <t>Table 31.21 Compensation Fund personnel numbers and cost by salary level</t>
  </si>
  <si>
    <t>Compensation Fund</t>
  </si>
  <si>
    <t>Table 31.22 National Economic Development and Labour Council performance indicators by programme/objective/activity and related priority</t>
  </si>
  <si>
    <t>Core operations</t>
  </si>
  <si>
    <t>Presidential Climate Commission</t>
  </si>
  <si>
    <t>Table 31.23 National Economic Development and Labour Council expenditure trends and estimates by programme/objective/activity</t>
  </si>
  <si>
    <t>Capacity building funds</t>
  </si>
  <si>
    <t>Table 31.24 National Economic Development and Labour Council statements of financial performance, cash flow and financial position</t>
  </si>
  <si>
    <t>Table 31.25 National Economic Development and Labour Council personnel numbers and cost by salary level</t>
  </si>
  <si>
    <t>National Economic Development and Labour Council</t>
  </si>
  <si>
    <t>Table 31.26 Productivity South Africa performance indicators by programme/objective/activity and related priority</t>
  </si>
  <si>
    <t>Number of statistical reports on productivity and competitiveness published</t>
  </si>
  <si>
    <t>Research, Innovation and Statistics</t>
  </si>
  <si>
    <t>Number of jobs saved in companies facing economic distress</t>
  </si>
  <si>
    <t>Business Turnaround and Recovery</t>
  </si>
  <si>
    <t>Number of companies facing economic distress supported through Turn-around Strategies to retain jobs (nurturing)</t>
  </si>
  <si>
    <t>Number of workplace /Future forums members trained and capacitated on productivity improvement solutions per annum</t>
  </si>
  <si>
    <t>Competitiveness Improvement Services</t>
  </si>
  <si>
    <t>Number of entrepreneurs, workers and managers capacitated to promote the culture of productivity</t>
  </si>
  <si>
    <t>Number of Productivity Champions capacitated to build awareness and promote a stronger culture of productivity in South Africa</t>
  </si>
  <si>
    <t>Table 31.27 Productivity South Africa expenditure trends and estimates by programme/objective/activity</t>
  </si>
  <si>
    <t>Research, innovation and statistics</t>
  </si>
  <si>
    <t>Business turnaround and recovery</t>
  </si>
  <si>
    <t>Competitiveness improvement services</t>
  </si>
  <si>
    <t>Table 31.28 Productivity South Africa statements of financial performance, cash flow and financial position</t>
  </si>
  <si>
    <t>Table 31.29 Productivity South Africa personnel numbers and cost by salary level</t>
  </si>
  <si>
    <t>Productivity South Africa</t>
  </si>
  <si>
    <t>Table 31.30 Unemployment Insurance Fund performance indicators by programme/objective/activity and related priority</t>
  </si>
  <si>
    <t>Business operations</t>
  </si>
  <si>
    <t>Labour activation programmes</t>
  </si>
  <si>
    <t>Table 31.31 Unemployment Insurance Fund expenditure trends and estimates by programme/objective/activity</t>
  </si>
  <si>
    <t>Table 31.32 Unemployment Insurance Fund statements of financial performance, cash flow and financial position</t>
  </si>
  <si>
    <t>Capital and reserves</t>
  </si>
  <si>
    <t>Borrowings</t>
  </si>
  <si>
    <t>Table 31.33 Unemployment Insurance Fund personnel numbers and cost by salary level</t>
  </si>
  <si>
    <t>Unemployment Insurance Fund</t>
  </si>
  <si>
    <t>Entity name</t>
  </si>
  <si>
    <t>Table name</t>
  </si>
  <si>
    <t xml:space="preserve"> Commission for Conciliation, Mediation and Arbitration </t>
  </si>
  <si>
    <t xml:space="preserve"> Compensation Fund </t>
  </si>
  <si>
    <t xml:space="preserve"> National Economic Development and Labour Council </t>
  </si>
  <si>
    <t xml:space="preserve"> Productivity South Africa </t>
  </si>
  <si>
    <t xml:space="preserve"> Unemployment Insurance Fund </t>
  </si>
  <si>
    <t>Percentage of disputes of interests resolved per year</t>
  </si>
  <si>
    <t>52.6% 
(1 628/
3 097)</t>
  </si>
  <si>
    <t>58.2% 
(2 384/
4 093)</t>
  </si>
  <si>
    <t>67.9%
(2 142/
3 154)</t>
  </si>
  <si>
    <t>1 040</t>
  </si>
  <si>
    <t>88% 
within      20 days 
(18 423/ 
20 695)</t>
  </si>
  <si>
    <t>79% 
within     30 days
(79 291/
100 427)</t>
  </si>
  <si>
    <t>80% 
within 
      10 days
(87 906/
109 757)</t>
  </si>
  <si>
    <t>90% 
within         
10 days</t>
  </si>
  <si>
    <t>90% 
within         
25 days</t>
  </si>
  <si>
    <t>90% 
within         
30 days</t>
  </si>
  <si>
    <t xml:space="preserve">99% 
(220 382/
223 644) 
</t>
  </si>
  <si>
    <t xml:space="preserve">	99%
(324 176/
327 701)	</t>
  </si>
  <si>
    <t>99%
(353 930/
354 192)</t>
  </si>
  <si>
    <t xml:space="preserve">96%
 (362/
 376)	</t>
  </si>
  <si>
    <t>96%
(10 539/
10 997)	98%
(4 808/
4 905)</t>
  </si>
  <si>
    <t xml:space="preserve">87% 
within 30 days
(619 534/
709 678)	</t>
  </si>
  <si>
    <t xml:space="preserve">87% 
within 40 days
(619 534/
709 678)
	</t>
  </si>
  <si>
    <t xml:space="preserve">89% 
within 30 days
(664 507/
750 133)
</t>
  </si>
  <si>
    <t xml:space="preserve">	90% 
within         30 days	</t>
  </si>
  <si>
    <t xml:space="preserve">85%
within 25 days	</t>
  </si>
  <si>
    <t xml:space="preserve">85% 
within 
25 days	</t>
  </si>
  <si>
    <t xml:space="preserve">85% 
within 
25 days </t>
  </si>
  <si>
    <t xml:space="preserve">89%
(1 127/
1 260)	</t>
  </si>
  <si>
    <t xml:space="preserve">94%
(1 279/
1 365)	</t>
  </si>
  <si>
    <t>90%
(1 601/
1 785)</t>
  </si>
  <si>
    <t xml:space="preserve">	98%
(4 808/
4 905)</t>
  </si>
  <si>
    <t>3 030</t>
  </si>
  <si>
    <t>7 697</t>
  </si>
  <si>
    <t>4 983</t>
  </si>
  <si>
    <t>3 350</t>
  </si>
  <si>
    <t>3 750</t>
  </si>
  <si>
    <t>3 950</t>
  </si>
  <si>
    <t>4 244</t>
  </si>
  <si>
    <t>3 686</t>
  </si>
  <si>
    <t>1 546</t>
  </si>
  <si>
    <t>1 522</t>
  </si>
  <si>
    <t>1 252</t>
  </si>
  <si>
    <t>2 849</t>
  </si>
  <si>
    <t>2 314</t>
  </si>
  <si>
    <t>2 400</t>
  </si>
  <si>
    <t>2 600</t>
  </si>
  <si>
    <t>2 800</t>
  </si>
  <si>
    <t>3 000</t>
  </si>
  <si>
    <t>Number of small, medium and micro enterprises and other enterprises supported through competitiveness improvement services per year</t>
  </si>
  <si>
    <t>Percentage of valid unemployment benefit claims with complete, accurate and verified information approved or rejected within the specified timeframe per year</t>
  </si>
  <si>
    <t>Percentage of valid in-service benefit claims with complete, accurate and verified information approved or rejected within the specified timeframe per year</t>
  </si>
  <si>
    <t>Percentage of valid deceased benefit claims with complete, accurate and verified information approved or rejected within the specified timeframe per year</t>
  </si>
  <si>
    <t>Number of beneficiaries participating in employability programmes per year</t>
  </si>
  <si>
    <t>Priority 4: Consolidating the social wage through reliable and quality basic services</t>
  </si>
  <si>
    <t>Priority 2: Economic transformation and job creation</t>
  </si>
  <si>
    <t xml:space="preserve">87% 
within 15 
working
 days
(855 082/
984 500)
	</t>
  </si>
  <si>
    <t xml:space="preserve">94% 
within 15
 working 
days
(1 058 483/
1 131 787)	</t>
  </si>
  <si>
    <t xml:space="preserve">89% 
within 15 
working 
days 
(925 543/
1 039 973)
	</t>
  </si>
  <si>
    <t xml:space="preserve">97% 
within 15
 working 
days	</t>
  </si>
  <si>
    <t xml:space="preserve">92% 
within 15 
working 
days		</t>
  </si>
  <si>
    <t>95% 
within 15
 working 
days</t>
  </si>
  <si>
    <t xml:space="preserve">86% 
within 10 
working
 days
(90 119/
105 189)
	</t>
  </si>
  <si>
    <t xml:space="preserve">93% 
within 10 
working 
days
(124 642/
133 544)
	</t>
  </si>
  <si>
    <t xml:space="preserve">92% 
within 10 
working
days
(101 021/
118 816)	</t>
  </si>
  <si>
    <t xml:space="preserve">92% 
within 10 
working
days
	</t>
  </si>
  <si>
    <t xml:space="preserve">95%
 within 7 
working
days
	</t>
  </si>
  <si>
    <t xml:space="preserve">97% 
within 5 
working
days
	</t>
  </si>
  <si>
    <t>97% 
within 5 
working
days</t>
  </si>
  <si>
    <t xml:space="preserve">85% 
within 20 
working 
days
 (11 284/
13 212)
	</t>
  </si>
  <si>
    <t>97% 
within 20 
working
days
(15 058/
15 516)	9days</t>
  </si>
  <si>
    <t xml:space="preserve">2% 
within 20 
working
 days
(9 721/
10 499)	</t>
  </si>
  <si>
    <t xml:space="preserve">92% 
within 20 
working 
days	</t>
  </si>
  <si>
    <t xml:space="preserve">100% 
within 10 
working 
days	</t>
  </si>
  <si>
    <t xml:space="preserve">95% 
within 10 
working 
days	</t>
  </si>
  <si>
    <t xml:space="preserve"> 10 202 </t>
  </si>
  <si>
    <t xml:space="preserve">8 457 </t>
  </si>
  <si>
    <t>75 000</t>
  </si>
  <si>
    <t xml:space="preserve">23%
(3/13) </t>
  </si>
  <si>
    <t xml:space="preserve">	7%  
(2/27)	</t>
  </si>
  <si>
    <t xml:space="preserve">90% 
within 20 
working
 days	</t>
  </si>
  <si>
    <t xml:space="preserve">90%
 within 20 
working 
days	</t>
  </si>
  <si>
    <t xml:space="preserve">90% 
within 20 
working 
days	</t>
  </si>
  <si>
    <t>92% 
within 20 
working 
days</t>
  </si>
  <si>
    <t>Percentage of approved temporary employer/
employee relief scheme applications paid within specified timeframes per year</t>
  </si>
  <si>
    <t>Percentage of dialogue reports submitted to social partners within 14 working days of convening of dialogues per year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</si>
  <si>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</si>
  <si>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t>Percentage of agreements successfully concluded within 9 calendar months of an issue being tabled at the council, except where stipulated exclusions apply per year</t>
  </si>
  <si>
    <t>Percentage of reports on processes concluded within 6 months of the date of tabling at the relevant structure except where stipulated exclusions apply per year</t>
  </si>
  <si>
    <t>Percentage of section 77 of the Labour Relations Act (1995) final reports produced within 5 working days of date of the resolution of section 77 notices per year</t>
  </si>
  <si>
    <t>Number of documents incorporating policy recommendations adopted by the Presidential Climate Commission per year</t>
  </si>
  <si>
    <t>Number of scientific briefing documents per year</t>
  </si>
  <si>
    <t>Number of consolidated reports on identified series of public dialogues produced within 30 days of the last dialogue session per year</t>
  </si>
  <si>
    <r>
      <t>1.</t>
    </r>
    <r>
      <rPr>
        <i/>
        <sz val="7"/>
        <color theme="1"/>
        <rFont val="Times New Roman"/>
        <family val="1"/>
      </rPr>
      <t xml:space="preserve">  </t>
    </r>
    <r>
      <rPr>
        <i/>
        <sz val="8"/>
        <color theme="1"/>
        <rFont val="Calibri"/>
        <family val="2"/>
        <scheme val="minor"/>
      </rPr>
      <t>No historical data available.</t>
    </r>
  </si>
  <si>
    <r>
      <t>2.</t>
    </r>
    <r>
      <rPr>
        <i/>
        <sz val="7"/>
        <color theme="1"/>
        <rFont val="Times New Roman"/>
        <family val="1"/>
      </rPr>
      <t xml:space="preserve">  </t>
    </r>
    <r>
      <rPr>
        <i/>
        <sz val="8"/>
        <color theme="1"/>
        <rFont val="Calibri"/>
        <family val="2"/>
        <scheme val="minor"/>
      </rPr>
      <t>No resolutions were made as no section 77 final reports were concluded.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</si>
</sst>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7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</cellStyleXfs>
  <cellXfs count="276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7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2" fillId="0" borderId="26" xfId="8" applyNumberFormat="1" applyFont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1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6" borderId="0" xfId="9" applyFont="1" applyFill="1" applyAlignment="1">
      <alignment horizontal="left" vertical="top" wrapText="1"/>
    </xf>
    <xf numFmtId="0" fontId="13" fillId="4" borderId="0" xfId="7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6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8" fillId="0" borderId="0" xfId="12" applyFont="1" applyBorder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Border="1" applyAlignment="1">
      <alignment vertical="top" wrapText="1"/>
    </xf>
    <xf numFmtId="168" fontId="13" fillId="0" borderId="26" xfId="8" applyNumberFormat="1" applyFont="1" applyBorder="1" applyAlignment="1">
      <alignment vertical="top" wrapText="1"/>
    </xf>
    <xf numFmtId="171" fontId="13" fillId="0" borderId="0" xfId="8" applyNumberFormat="1" applyFont="1" applyBorder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0" fontId="18" fillId="0" borderId="1" xfId="12" applyFont="1" applyBorder="1" applyAlignment="1">
      <alignment horizontal="left" vertical="top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0" fontId="19" fillId="4" borderId="14" xfId="12" applyFont="1" applyFill="1" applyBorder="1" applyAlignment="1">
      <alignment horizontal="left" vertical="top"/>
    </xf>
    <xf numFmtId="171" fontId="13" fillId="4" borderId="0" xfId="8" applyNumberFormat="1" applyFont="1" applyFill="1" applyBorder="1" applyAlignment="1">
      <alignment vertical="top" wrapText="1"/>
    </xf>
    <xf numFmtId="168" fontId="13" fillId="4" borderId="0" xfId="8" applyNumberFormat="1" applyFont="1" applyFill="1" applyBorder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168" fontId="13" fillId="0" borderId="13" xfId="8" applyNumberFormat="1" applyFont="1" applyBorder="1" applyAlignment="1">
      <alignment horizontal="right" vertical="top"/>
    </xf>
    <xf numFmtId="0" fontId="13" fillId="4" borderId="0" xfId="9" applyFont="1" applyFill="1" applyAlignment="1">
      <alignment horizontal="left" vertical="top" wrapText="1"/>
    </xf>
    <xf numFmtId="0" fontId="20" fillId="0" borderId="0" xfId="13"/>
    <xf numFmtId="9" fontId="6" fillId="0" borderId="13" xfId="1" applyNumberFormat="1" applyFont="1" applyBorder="1" applyAlignment="1" applyProtection="1">
      <alignment horizontal="left" vertical="top" wrapText="1" indent="1"/>
    </xf>
    <xf numFmtId="9" fontId="6" fillId="0" borderId="12" xfId="1" applyNumberFormat="1" applyFont="1" applyBorder="1" applyAlignment="1" applyProtection="1">
      <alignment horizontal="left" vertical="top" wrapText="1" indent="1"/>
    </xf>
    <xf numFmtId="3" fontId="6" fillId="0" borderId="13" xfId="1" applyNumberFormat="1" applyFont="1" applyBorder="1" applyAlignment="1" applyProtection="1">
      <alignment horizontal="left" vertical="top" wrapText="1" indent="1"/>
    </xf>
    <xf numFmtId="3" fontId="6" fillId="0" borderId="12" xfId="1" applyNumberFormat="1" applyFont="1" applyBorder="1" applyAlignment="1" applyProtection="1">
      <alignment horizontal="left" vertical="top" wrapText="1" indent="1"/>
    </xf>
    <xf numFmtId="0" fontId="5" fillId="0" borderId="26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24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7" xfId="8" applyNumberFormat="1" applyFont="1" applyFill="1" applyBorder="1" applyAlignment="1">
      <alignment horizontal="right" wrapText="1"/>
    </xf>
    <xf numFmtId="9" fontId="21" fillId="0" borderId="12" xfId="0" applyNumberFormat="1" applyFont="1" applyBorder="1" applyAlignment="1">
      <alignment horizontal="right" vertical="center" wrapText="1"/>
    </xf>
    <xf numFmtId="0" fontId="23" fillId="0" borderId="0" xfId="0" applyFont="1" applyBorder="1" applyAlignment="1">
      <alignment horizontal="justify" vertical="center" wrapText="1"/>
    </xf>
    <xf numFmtId="0" fontId="23" fillId="0" borderId="0" xfId="0" applyFont="1" applyAlignment="1">
      <alignment horizontal="justify"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6" fillId="0" borderId="24" xfId="4" applyFont="1" applyBorder="1" applyAlignment="1">
      <alignment horizontal="center" vertical="center" wrapText="1"/>
    </xf>
    <xf numFmtId="0" fontId="6" fillId="0" borderId="17" xfId="4" applyFont="1" applyBorder="1" applyAlignment="1">
      <alignment horizontal="center" vertical="center" wrapText="1"/>
    </xf>
    <xf numFmtId="0" fontId="6" fillId="0" borderId="29" xfId="4" applyFont="1" applyBorder="1" applyAlignment="1">
      <alignment horizontal="center" vertical="center" wrapText="1"/>
    </xf>
    <xf numFmtId="0" fontId="6" fillId="0" borderId="10" xfId="4" applyFont="1" applyBorder="1" applyAlignment="1">
      <alignment horizontal="center" vertical="center" wrapText="1"/>
    </xf>
    <xf numFmtId="9" fontId="6" fillId="0" borderId="11" xfId="1" applyNumberFormat="1" applyFont="1" applyBorder="1" applyAlignment="1" applyProtection="1">
      <alignment horizontal="left" vertical="top" wrapText="1" indent="1"/>
    </xf>
    <xf numFmtId="0" fontId="21" fillId="0" borderId="17" xfId="0" applyFont="1" applyBorder="1" applyAlignment="1">
      <alignment horizontal="right" vertic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2" xr:uid="{1878BFA7-16CD-43E8-9182-DA6D48869E57}"/>
    <cellStyle name="Normal 15" xfId="5" xr:uid="{A254B6F7-6D90-4FE7-B4D8-A1833F024CD1}"/>
    <cellStyle name="Normal 2 2 2" xfId="9" xr:uid="{4AC4A592-972A-4304-B99E-2108993311B6}"/>
    <cellStyle name="Normal_Book1 2" xfId="6" xr:uid="{890BE34E-6D46-4568-BCAC-C34EB479E24D}"/>
    <cellStyle name="Normal_DBSA_PE30.2009N 2 2" xfId="7" xr:uid="{E8016A0F-4300-46ED-B2A0-7EFB0D97FAFD}"/>
    <cellStyle name="Normal_DBSA_PE30.2009N 3 2" xfId="3" xr:uid="{A24A515C-ABC8-47C9-9D8D-8CD73D381875}"/>
    <cellStyle name="Normal_Link to db 2 2" xfId="8" xr:uid="{91B25D51-69E9-46E9-B43D-9DBC8FE64FBD}"/>
    <cellStyle name="Normal_Link to db 3 2" xfId="4" xr:uid="{CAD8B080-A419-48C7-9B5D-441FBBB17855}"/>
    <cellStyle name="Normal_Revenue Tables 2 2 2" xfId="10" xr:uid="{1BDDEB49-6174-4C41-BC0E-7828894A63B5}"/>
    <cellStyle name="Percent" xfId="2" builtinId="5"/>
    <cellStyle name="Percent 2 2 3" xfId="11" xr:uid="{E075DC96-F5E1-4D89-9F91-D2EFC6D983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C2897-823F-414B-B354-4DED4ACD00F1}">
  <sheetPr codeName="Sheet2"/>
  <dimension ref="A1:B21"/>
  <sheetViews>
    <sheetView showGridLines="0" tabSelected="1" workbookViewId="0">
      <selection activeCell="C1" sqref="C1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4" t="s">
        <v>178</v>
      </c>
      <c r="B1" s="14" t="s">
        <v>179</v>
      </c>
    </row>
    <row r="2" spans="1:2" x14ac:dyDescent="0.25">
      <c r="A2" t="s">
        <v>180</v>
      </c>
      <c r="B2" s="218" t="s">
        <v>0</v>
      </c>
    </row>
    <row r="3" spans="1:2" x14ac:dyDescent="0.25">
      <c r="B3" s="218" t="s">
        <v>33</v>
      </c>
    </row>
    <row r="4" spans="1:2" x14ac:dyDescent="0.25">
      <c r="B4" s="218" t="s">
        <v>47</v>
      </c>
    </row>
    <row r="5" spans="1:2" x14ac:dyDescent="0.25">
      <c r="B5" s="218" t="s">
        <v>94</v>
      </c>
    </row>
    <row r="6" spans="1:2" x14ac:dyDescent="0.25">
      <c r="A6" t="s">
        <v>181</v>
      </c>
      <c r="B6" s="218" t="s">
        <v>116</v>
      </c>
    </row>
    <row r="7" spans="1:2" x14ac:dyDescent="0.25">
      <c r="B7" s="218" t="s">
        <v>127</v>
      </c>
    </row>
    <row r="8" spans="1:2" x14ac:dyDescent="0.25">
      <c r="B8" s="218" t="s">
        <v>131</v>
      </c>
    </row>
    <row r="9" spans="1:2" x14ac:dyDescent="0.25">
      <c r="B9" s="218" t="s">
        <v>142</v>
      </c>
    </row>
    <row r="10" spans="1:2" x14ac:dyDescent="0.25">
      <c r="A10" t="s">
        <v>182</v>
      </c>
      <c r="B10" s="218" t="s">
        <v>144</v>
      </c>
    </row>
    <row r="11" spans="1:2" x14ac:dyDescent="0.25">
      <c r="B11" s="218" t="s">
        <v>147</v>
      </c>
    </row>
    <row r="12" spans="1:2" x14ac:dyDescent="0.25">
      <c r="B12" s="218" t="s">
        <v>149</v>
      </c>
    </row>
    <row r="13" spans="1:2" x14ac:dyDescent="0.25">
      <c r="B13" s="218" t="s">
        <v>150</v>
      </c>
    </row>
    <row r="14" spans="1:2" x14ac:dyDescent="0.25">
      <c r="A14" t="s">
        <v>183</v>
      </c>
      <c r="B14" s="218" t="s">
        <v>152</v>
      </c>
    </row>
    <row r="15" spans="1:2" x14ac:dyDescent="0.25">
      <c r="B15" s="218" t="s">
        <v>162</v>
      </c>
    </row>
    <row r="16" spans="1:2" x14ac:dyDescent="0.25">
      <c r="B16" s="218" t="s">
        <v>166</v>
      </c>
    </row>
    <row r="17" spans="1:2" x14ac:dyDescent="0.25">
      <c r="B17" s="218" t="s">
        <v>167</v>
      </c>
    </row>
    <row r="18" spans="1:2" x14ac:dyDescent="0.25">
      <c r="A18" t="s">
        <v>184</v>
      </c>
      <c r="B18" s="218" t="s">
        <v>169</v>
      </c>
    </row>
    <row r="19" spans="1:2" x14ac:dyDescent="0.25">
      <c r="B19" s="218" t="s">
        <v>172</v>
      </c>
    </row>
    <row r="20" spans="1:2" x14ac:dyDescent="0.25">
      <c r="B20" s="218" t="s">
        <v>173</v>
      </c>
    </row>
    <row r="21" spans="1:2" x14ac:dyDescent="0.25">
      <c r="B21" s="218" t="s">
        <v>176</v>
      </c>
    </row>
  </sheetData>
  <hyperlinks>
    <hyperlink ref="B2" location="CCMAPerfom!B2" display="CCMAPerfom!B2" xr:uid="{804FDBFD-4B12-4540-8E28-55F9C21377D3}"/>
    <hyperlink ref="B3" location="CCMAFinancial!B2" display="CCMAFinancial!B2" xr:uid="{F44C7817-E14E-4955-8B31-F6AAA4B16FF3}"/>
    <hyperlink ref="B4" location="CCMAFinancial!B12" display="CCMAFinancial!B12" xr:uid="{27D6DE82-C8CA-43F9-968B-5CB391B3CA00}"/>
    <hyperlink ref="B5" location="CCMAPersonnel!B2" display="CCMAPersonnel!B2" xr:uid="{07BA138B-46F9-4465-8E28-D91017D752F8}"/>
    <hyperlink ref="B6" location="CompFundPerfom!B2" display="CompFundPerfom!B2" xr:uid="{4ED9ABCD-1B50-46D6-801B-5290E33402DB}"/>
    <hyperlink ref="B7" location="CompFundFinancial!B2" display="CompFundFinancial!B2" xr:uid="{8D21298C-48D6-4CF0-9A48-EE32DAD3F569}"/>
    <hyperlink ref="B8" location="CompFundFinancial!B11" display="CompFundFinancial!B11" xr:uid="{3F88464C-FED0-4F01-89EA-4510B789A552}"/>
    <hyperlink ref="B9" location="CompFundPersonnel!B2" display="CompFundPersonnel!B2" xr:uid="{33ECBCFC-099D-4B0F-9930-3AEFE48C41AD}"/>
    <hyperlink ref="B10" location="NEDLACPerfom!B2" display="NEDLACPerfom!B2" xr:uid="{9742997C-A563-406E-AEF5-4F8C530C99BA}"/>
    <hyperlink ref="B11" location="NEDLACFinancial!B2" display="NEDLACFinancial!B2" xr:uid="{F335FBBC-73D1-4F26-A971-E4087DF94EF1}"/>
    <hyperlink ref="B12" location="NEDLACFinancial!B11" display="NEDLACFinancial!B11" xr:uid="{1C38664C-8338-49AF-94E4-C78C47BCE960}"/>
    <hyperlink ref="B13" location="NEDLACPersonnel!B2" display="NEDLACPersonnel!B2" xr:uid="{A31CEE04-2BEF-4371-8644-90CE545E2E7F}"/>
    <hyperlink ref="B14" location="ProductivitySAPerfom!B2" display="ProductivitySAPerfom!B2" xr:uid="{DD778F9A-CAC4-408D-A892-C8646549A15F}"/>
    <hyperlink ref="B15" location="ProductivitySAFinancial!B2" display="ProductivitySAFinancial!B2" xr:uid="{83D0D13B-DE87-495E-AC6A-AEE481261734}"/>
    <hyperlink ref="B16" location="ProductivitySAFinancial!B11" display="ProductivitySAFinancial!B11" xr:uid="{B44535E3-9C54-442B-966C-D73247A26CF2}"/>
    <hyperlink ref="B17" location="ProductivitySAPersonnel!B2" display="ProductivitySAPersonnel!B2" xr:uid="{31665F5A-84D7-4F44-A05D-0619DB9DFE32}"/>
    <hyperlink ref="B18" location="UIFPerfom!B2" display="UIFPerfom!B2" xr:uid="{F0A805F4-C4B4-4222-99F5-F692C24281E7}"/>
    <hyperlink ref="B19" location="UIFFinancial!B2" display="UIFFinancial!B2" xr:uid="{D45A8D86-8BFE-4337-8600-6FF3FDC36149}"/>
    <hyperlink ref="B20" location="UIFFinancial!B10" display="UIFFinancial!B10" xr:uid="{AB5B3282-9520-407B-B00A-688218773F41}"/>
    <hyperlink ref="B21" location="UIFPersonnel!B2" display="UIFPersonnel!B2" xr:uid="{67534AE7-A61A-4A40-9A7C-81B9F84CDAA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BCF21-BCFD-4249-8352-547C5D5918DD}">
  <sheetPr codeName="Sheet1"/>
  <dimension ref="B1:AB9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32</v>
      </c>
      <c r="AB1">
        <f>SUMPRODUCT(LEN(B2)-LEN(SUBSTITUTE(B2,{1,2,3,4,5,6,7,8,9,0},"")))</f>
        <v>4</v>
      </c>
    </row>
    <row r="2" spans="2:28" x14ac:dyDescent="0.25">
      <c r="B2" s="238" t="s">
        <v>0</v>
      </c>
      <c r="C2" s="238"/>
      <c r="D2" s="238"/>
      <c r="E2" s="238"/>
      <c r="F2" s="238"/>
      <c r="G2" s="238"/>
      <c r="H2" s="238"/>
      <c r="I2" s="238"/>
      <c r="J2" s="238"/>
      <c r="K2" s="238"/>
    </row>
    <row r="3" spans="2:28" ht="34.5" x14ac:dyDescent="0.25">
      <c r="B3" s="1"/>
      <c r="C3" s="2"/>
      <c r="D3" s="3"/>
      <c r="E3" s="239" t="s">
        <v>1</v>
      </c>
      <c r="F3" s="240"/>
      <c r="G3" s="241"/>
      <c r="H3" s="4" t="s">
        <v>2</v>
      </c>
      <c r="I3" s="242" t="s">
        <v>3</v>
      </c>
      <c r="J3" s="243"/>
      <c r="K3" s="243"/>
    </row>
    <row r="4" spans="2:28" ht="34.5" x14ac:dyDescent="0.2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180" x14ac:dyDescent="0.25">
      <c r="B5" s="9" t="s">
        <v>14</v>
      </c>
      <c r="C5" s="9" t="s">
        <v>15</v>
      </c>
      <c r="D5" s="9" t="s">
        <v>16</v>
      </c>
      <c r="E5" s="10" t="s">
        <v>17</v>
      </c>
      <c r="F5" s="10" t="s">
        <v>18</v>
      </c>
      <c r="G5" s="10" t="s">
        <v>19</v>
      </c>
      <c r="H5" s="220" t="s">
        <v>24</v>
      </c>
      <c r="I5" s="220" t="s">
        <v>24</v>
      </c>
      <c r="J5" s="220" t="s">
        <v>24</v>
      </c>
      <c r="K5" s="220" t="s">
        <v>24</v>
      </c>
    </row>
    <row r="6" spans="2:28" ht="112.5" x14ac:dyDescent="0.25">
      <c r="B6" s="12" t="s">
        <v>20</v>
      </c>
      <c r="C6" s="9" t="s">
        <v>15</v>
      </c>
      <c r="D6" s="9" t="s">
        <v>16</v>
      </c>
      <c r="E6" s="10" t="s">
        <v>21</v>
      </c>
      <c r="F6" s="10" t="s">
        <v>22</v>
      </c>
      <c r="G6" s="10" t="s">
        <v>23</v>
      </c>
      <c r="H6" s="220" t="s">
        <v>24</v>
      </c>
      <c r="I6" s="274" t="s">
        <v>24</v>
      </c>
      <c r="J6" s="219" t="s">
        <v>24</v>
      </c>
      <c r="K6" s="220" t="s">
        <v>24</v>
      </c>
    </row>
    <row r="7" spans="2:28" ht="67.5" x14ac:dyDescent="0.25">
      <c r="B7" s="12" t="s">
        <v>185</v>
      </c>
      <c r="C7" s="9" t="s">
        <v>26</v>
      </c>
      <c r="D7" s="9" t="s">
        <v>16</v>
      </c>
      <c r="E7" s="10" t="s">
        <v>186</v>
      </c>
      <c r="F7" s="10" t="s">
        <v>187</v>
      </c>
      <c r="G7" s="10" t="s">
        <v>188</v>
      </c>
      <c r="H7" s="219">
        <v>0.57999999999999996</v>
      </c>
      <c r="I7" s="219">
        <v>0.54</v>
      </c>
      <c r="J7" s="219">
        <v>0.54</v>
      </c>
      <c r="K7" s="220">
        <v>0.54</v>
      </c>
    </row>
    <row r="8" spans="2:28" ht="67.5" x14ac:dyDescent="0.25">
      <c r="B8" s="12" t="s">
        <v>25</v>
      </c>
      <c r="C8" s="9" t="s">
        <v>26</v>
      </c>
      <c r="D8" s="9" t="s">
        <v>16</v>
      </c>
      <c r="E8" s="10" t="s">
        <v>27</v>
      </c>
      <c r="F8" s="10" t="s">
        <v>28</v>
      </c>
      <c r="G8" s="10" t="s">
        <v>29</v>
      </c>
      <c r="H8" s="10" t="s">
        <v>30</v>
      </c>
      <c r="I8" s="10" t="s">
        <v>31</v>
      </c>
      <c r="J8" s="10" t="s">
        <v>31</v>
      </c>
      <c r="K8" s="11" t="s">
        <v>31</v>
      </c>
    </row>
    <row r="9" spans="2:28" x14ac:dyDescent="0.25">
      <c r="B9" s="13"/>
      <c r="C9" s="13"/>
      <c r="D9" s="13"/>
      <c r="E9" s="13"/>
      <c r="F9" s="13"/>
      <c r="G9" s="13"/>
      <c r="H9" s="13"/>
      <c r="I9" s="13"/>
      <c r="J9" s="13"/>
      <c r="K9" s="13"/>
    </row>
  </sheetData>
  <mergeCells count="3">
    <mergeCell ref="B2:K2"/>
    <mergeCell ref="E3:G3"/>
    <mergeCell ref="I3:K3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8B0DC-DB9C-4CEB-A6AC-1A14901AA765}">
  <sheetPr codeName="Sheet3"/>
  <dimension ref="B1:M32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2" width="17.7109375" customWidth="1"/>
    <col min="3" max="4" width="9.140625" customWidth="1"/>
  </cols>
  <sheetData>
    <row r="1" spans="2:13" x14ac:dyDescent="0.25">
      <c r="B1" s="14" t="s">
        <v>32</v>
      </c>
    </row>
    <row r="2" spans="2:13" x14ac:dyDescent="0.25">
      <c r="B2" s="244" t="s">
        <v>33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2:13" ht="50.25" x14ac:dyDescent="0.25">
      <c r="B3" s="15"/>
      <c r="C3" s="16"/>
      <c r="D3" s="17" t="s">
        <v>34</v>
      </c>
      <c r="E3" s="18"/>
      <c r="F3" s="19" t="s">
        <v>35</v>
      </c>
      <c r="G3" s="20" t="s">
        <v>36</v>
      </c>
      <c r="H3" s="20" t="s">
        <v>37</v>
      </c>
      <c r="I3" s="21" t="s">
        <v>38</v>
      </c>
      <c r="J3" s="22"/>
      <c r="K3" s="23"/>
      <c r="L3" s="20" t="s">
        <v>36</v>
      </c>
      <c r="M3" s="24" t="s">
        <v>37</v>
      </c>
    </row>
    <row r="4" spans="2:13" x14ac:dyDescent="0.25">
      <c r="B4" s="25" t="s">
        <v>39</v>
      </c>
      <c r="C4" s="26" t="s">
        <v>7</v>
      </c>
      <c r="D4" s="26" t="s">
        <v>8</v>
      </c>
      <c r="E4" s="26" t="s">
        <v>9</v>
      </c>
      <c r="F4" s="27" t="s">
        <v>10</v>
      </c>
      <c r="G4" s="245" t="s">
        <v>40</v>
      </c>
      <c r="H4" s="246"/>
      <c r="I4" s="26" t="s">
        <v>11</v>
      </c>
      <c r="J4" s="26" t="s">
        <v>12</v>
      </c>
      <c r="K4" s="26" t="s">
        <v>13</v>
      </c>
      <c r="L4" s="245" t="s">
        <v>41</v>
      </c>
      <c r="M4" s="247"/>
    </row>
    <row r="5" spans="2:13" x14ac:dyDescent="0.25">
      <c r="B5" s="28" t="s">
        <v>42</v>
      </c>
      <c r="C5" s="29">
        <v>200.48500000000001</v>
      </c>
      <c r="D5" s="29">
        <v>211.88499999999999</v>
      </c>
      <c r="E5" s="29">
        <v>251.15</v>
      </c>
      <c r="F5" s="30">
        <v>221.51499999999999</v>
      </c>
      <c r="G5" s="31">
        <v>3.4000000000000002E-2</v>
      </c>
      <c r="H5" s="31">
        <v>0.218</v>
      </c>
      <c r="I5" s="29">
        <v>206.226</v>
      </c>
      <c r="J5" s="29">
        <v>215.94</v>
      </c>
      <c r="K5" s="29">
        <v>226.34899999999999</v>
      </c>
      <c r="L5" s="31">
        <v>7.0000000000000001E-3</v>
      </c>
      <c r="M5" s="32">
        <v>0.20899999999999999</v>
      </c>
    </row>
    <row r="6" spans="2:13" x14ac:dyDescent="0.25">
      <c r="B6" s="28" t="s">
        <v>43</v>
      </c>
      <c r="C6" s="29">
        <v>11.782</v>
      </c>
      <c r="D6" s="29">
        <v>12.590999999999999</v>
      </c>
      <c r="E6" s="29">
        <v>13.202999999999999</v>
      </c>
      <c r="F6" s="30">
        <v>15.946</v>
      </c>
      <c r="G6" s="31">
        <v>0.106</v>
      </c>
      <c r="H6" s="31">
        <v>1.2999999999999999E-2</v>
      </c>
      <c r="I6" s="29">
        <v>15.574</v>
      </c>
      <c r="J6" s="29">
        <v>16.285</v>
      </c>
      <c r="K6" s="29">
        <v>17.027000000000001</v>
      </c>
      <c r="L6" s="31">
        <v>2.1999999999999999E-2</v>
      </c>
      <c r="M6" s="33">
        <v>1.6E-2</v>
      </c>
    </row>
    <row r="7" spans="2:13" x14ac:dyDescent="0.25">
      <c r="B7" s="28" t="s">
        <v>44</v>
      </c>
      <c r="C7" s="29">
        <v>14.401</v>
      </c>
      <c r="D7" s="29">
        <v>14.188000000000001</v>
      </c>
      <c r="E7" s="29">
        <v>14.653</v>
      </c>
      <c r="F7" s="30">
        <v>15.071</v>
      </c>
      <c r="G7" s="31">
        <v>1.4999999999999999E-2</v>
      </c>
      <c r="H7" s="31">
        <v>1.4E-2</v>
      </c>
      <c r="I7" s="29">
        <v>15.417999999999999</v>
      </c>
      <c r="J7" s="29">
        <v>16.120999999999999</v>
      </c>
      <c r="K7" s="29">
        <v>16.853000000000002</v>
      </c>
      <c r="L7" s="31">
        <v>3.7999999999999999E-2</v>
      </c>
      <c r="M7" s="33">
        <v>1.4999999999999999E-2</v>
      </c>
    </row>
    <row r="8" spans="2:13" x14ac:dyDescent="0.25">
      <c r="B8" s="28" t="s">
        <v>26</v>
      </c>
      <c r="C8" s="29">
        <v>690.97</v>
      </c>
      <c r="D8" s="29">
        <v>710.76900000000001</v>
      </c>
      <c r="E8" s="29">
        <v>757.37199999999996</v>
      </c>
      <c r="F8" s="30">
        <v>760.48699999999997</v>
      </c>
      <c r="G8" s="31">
        <v>3.2000000000000001E-2</v>
      </c>
      <c r="H8" s="31">
        <v>0.72</v>
      </c>
      <c r="I8" s="29">
        <v>715.93600000000004</v>
      </c>
      <c r="J8" s="29">
        <v>748.92899999999997</v>
      </c>
      <c r="K8" s="29">
        <v>785.02099999999996</v>
      </c>
      <c r="L8" s="31">
        <v>1.0999999999999999E-2</v>
      </c>
      <c r="M8" s="33">
        <v>0.72399999999999998</v>
      </c>
    </row>
    <row r="9" spans="2:13" x14ac:dyDescent="0.25">
      <c r="B9" s="28" t="s">
        <v>45</v>
      </c>
      <c r="C9" s="29">
        <v>33.152999999999999</v>
      </c>
      <c r="D9" s="29">
        <v>29.678000000000001</v>
      </c>
      <c r="E9" s="29">
        <v>36.633000000000003</v>
      </c>
      <c r="F9" s="30">
        <v>39.936</v>
      </c>
      <c r="G9" s="31">
        <v>6.4000000000000001E-2</v>
      </c>
      <c r="H9" s="31">
        <v>3.4000000000000002E-2</v>
      </c>
      <c r="I9" s="29">
        <v>35.167000000000002</v>
      </c>
      <c r="J9" s="29">
        <v>36.770000000000003</v>
      </c>
      <c r="K9" s="29">
        <v>38.451000000000001</v>
      </c>
      <c r="L9" s="31">
        <v>-1.2999999999999999E-2</v>
      </c>
      <c r="M9" s="33">
        <v>3.5999999999999997E-2</v>
      </c>
    </row>
    <row r="10" spans="2:13" x14ac:dyDescent="0.25">
      <c r="B10" s="34" t="s">
        <v>46</v>
      </c>
      <c r="C10" s="35">
        <v>950.79100000000005</v>
      </c>
      <c r="D10" s="35">
        <v>979.11099999999999</v>
      </c>
      <c r="E10" s="35">
        <v>1073.011</v>
      </c>
      <c r="F10" s="36">
        <v>1052.9549999999999</v>
      </c>
      <c r="G10" s="37">
        <v>3.5000000000000003E-2</v>
      </c>
      <c r="H10" s="38">
        <v>1</v>
      </c>
      <c r="I10" s="35">
        <v>988.32100000000003</v>
      </c>
      <c r="J10" s="35">
        <v>1034.0450000000001</v>
      </c>
      <c r="K10" s="35">
        <v>1083.701</v>
      </c>
      <c r="L10" s="39">
        <v>0.01</v>
      </c>
      <c r="M10" s="40">
        <v>1</v>
      </c>
    </row>
    <row r="11" spans="2:13" x14ac:dyDescent="0.25">
      <c r="B11" s="41"/>
      <c r="C11" s="41"/>
      <c r="D11" s="41"/>
      <c r="E11" s="42"/>
      <c r="F11" s="42"/>
      <c r="G11" s="42"/>
      <c r="H11" s="42"/>
      <c r="I11" s="42"/>
      <c r="J11" s="42"/>
      <c r="K11" s="42"/>
      <c r="L11" s="42"/>
      <c r="M11" s="42"/>
    </row>
    <row r="12" spans="2:13" x14ac:dyDescent="0.25">
      <c r="B12" s="244" t="s">
        <v>47</v>
      </c>
      <c r="C12" s="244"/>
      <c r="D12" s="244"/>
      <c r="E12" s="244"/>
      <c r="F12" s="244"/>
      <c r="G12" s="244"/>
      <c r="H12" s="244"/>
      <c r="I12" s="244"/>
      <c r="J12" s="244"/>
      <c r="K12" s="244"/>
      <c r="L12" s="244"/>
      <c r="M12" s="244"/>
    </row>
    <row r="13" spans="2:13" ht="46.5" x14ac:dyDescent="0.25">
      <c r="B13" s="43" t="s">
        <v>48</v>
      </c>
      <c r="C13" s="44"/>
      <c r="D13" s="45" t="s">
        <v>34</v>
      </c>
      <c r="E13" s="46"/>
      <c r="F13" s="47" t="s">
        <v>35</v>
      </c>
      <c r="G13" s="48" t="s">
        <v>36</v>
      </c>
      <c r="H13" s="48" t="s">
        <v>37</v>
      </c>
      <c r="I13" s="49" t="s">
        <v>38</v>
      </c>
      <c r="J13" s="50"/>
      <c r="K13" s="51"/>
      <c r="L13" s="48" t="s">
        <v>36</v>
      </c>
      <c r="M13" s="52" t="s">
        <v>37</v>
      </c>
    </row>
    <row r="14" spans="2:13" x14ac:dyDescent="0.25">
      <c r="B14" s="53" t="s">
        <v>39</v>
      </c>
      <c r="C14" s="54" t="s">
        <v>7</v>
      </c>
      <c r="D14" s="54" t="s">
        <v>8</v>
      </c>
      <c r="E14" s="54" t="s">
        <v>9</v>
      </c>
      <c r="F14" s="55" t="s">
        <v>10</v>
      </c>
      <c r="G14" s="248" t="s">
        <v>40</v>
      </c>
      <c r="H14" s="249"/>
      <c r="I14" s="54" t="s">
        <v>11</v>
      </c>
      <c r="J14" s="54" t="s">
        <v>12</v>
      </c>
      <c r="K14" s="54" t="s">
        <v>13</v>
      </c>
      <c r="L14" s="248" t="s">
        <v>41</v>
      </c>
      <c r="M14" s="250"/>
    </row>
    <row r="15" spans="2:13" x14ac:dyDescent="0.25">
      <c r="B15" s="56" t="s">
        <v>49</v>
      </c>
      <c r="C15" s="57"/>
      <c r="D15" s="58"/>
      <c r="E15" s="58"/>
      <c r="F15" s="59"/>
      <c r="G15" s="60"/>
      <c r="H15" s="60"/>
      <c r="I15" s="58"/>
      <c r="J15" s="58"/>
      <c r="K15" s="61"/>
      <c r="L15" s="60"/>
      <c r="M15" s="62"/>
    </row>
    <row r="16" spans="2:13" x14ac:dyDescent="0.25">
      <c r="B16" s="56" t="s">
        <v>50</v>
      </c>
      <c r="C16" s="63">
        <v>19.727</v>
      </c>
      <c r="D16" s="63">
        <v>24.393000000000001</v>
      </c>
      <c r="E16" s="63">
        <v>33.201999999999998</v>
      </c>
      <c r="F16" s="64">
        <v>11.792</v>
      </c>
      <c r="G16" s="65">
        <v>-0.158</v>
      </c>
      <c r="H16" s="65">
        <v>2.1999999999999999E-2</v>
      </c>
      <c r="I16" s="63">
        <v>12.468</v>
      </c>
      <c r="J16" s="63">
        <v>17.57</v>
      </c>
      <c r="K16" s="63">
        <v>18.379000000000001</v>
      </c>
      <c r="L16" s="65">
        <v>0.159</v>
      </c>
      <c r="M16" s="66">
        <v>1.4E-2</v>
      </c>
    </row>
    <row r="17" spans="2:13" ht="18" x14ac:dyDescent="0.25">
      <c r="B17" s="67" t="s">
        <v>51</v>
      </c>
      <c r="C17" s="68">
        <v>12.734999999999999</v>
      </c>
      <c r="D17" s="69">
        <v>6.3579999999999997</v>
      </c>
      <c r="E17" s="70">
        <v>5.7850000000000001</v>
      </c>
      <c r="F17" s="70">
        <v>3.6669999999999998</v>
      </c>
      <c r="G17" s="71">
        <v>-0.34</v>
      </c>
      <c r="H17" s="71">
        <v>7.0000000000000001E-3</v>
      </c>
      <c r="I17" s="69">
        <v>3.8319999999999999</v>
      </c>
      <c r="J17" s="69">
        <v>4.016</v>
      </c>
      <c r="K17" s="70">
        <v>4.2009999999999996</v>
      </c>
      <c r="L17" s="71">
        <v>4.5999999999999999E-2</v>
      </c>
      <c r="M17" s="71">
        <v>4.0000000000000001E-3</v>
      </c>
    </row>
    <row r="18" spans="2:13" x14ac:dyDescent="0.25">
      <c r="B18" s="67" t="s">
        <v>52</v>
      </c>
      <c r="C18" s="72">
        <v>12.734999999999999</v>
      </c>
      <c r="D18" s="73">
        <v>6.3579999999999997</v>
      </c>
      <c r="E18" s="74">
        <v>5.7850000000000001</v>
      </c>
      <c r="F18" s="74">
        <v>3.6669999999999998</v>
      </c>
      <c r="G18" s="75">
        <v>-0.34</v>
      </c>
      <c r="H18" s="75">
        <v>7.0000000000000001E-3</v>
      </c>
      <c r="I18" s="73">
        <v>3.8319999999999999</v>
      </c>
      <c r="J18" s="73">
        <v>4.016</v>
      </c>
      <c r="K18" s="74">
        <v>4.2009999999999996</v>
      </c>
      <c r="L18" s="75">
        <v>4.5999999999999999E-2</v>
      </c>
      <c r="M18" s="75">
        <v>4.0000000000000001E-3</v>
      </c>
    </row>
    <row r="19" spans="2:13" x14ac:dyDescent="0.25">
      <c r="B19" s="67" t="s">
        <v>53</v>
      </c>
      <c r="C19" s="76">
        <v>6.992</v>
      </c>
      <c r="D19" s="77">
        <v>18.035</v>
      </c>
      <c r="E19" s="78">
        <v>27.417000000000002</v>
      </c>
      <c r="F19" s="78">
        <v>8.125</v>
      </c>
      <c r="G19" s="79">
        <v>5.0999999999999997E-2</v>
      </c>
      <c r="H19" s="79">
        <v>1.4999999999999999E-2</v>
      </c>
      <c r="I19" s="77">
        <v>8.6359999999999992</v>
      </c>
      <c r="J19" s="77">
        <v>13.554</v>
      </c>
      <c r="K19" s="78">
        <v>14.178000000000001</v>
      </c>
      <c r="L19" s="79">
        <v>0.20399999999999999</v>
      </c>
      <c r="M19" s="79">
        <v>1.0999999999999999E-2</v>
      </c>
    </row>
    <row r="20" spans="2:13" x14ac:dyDescent="0.25">
      <c r="B20" s="80" t="s">
        <v>54</v>
      </c>
      <c r="C20" s="63">
        <v>935.81</v>
      </c>
      <c r="D20" s="63">
        <v>994.98400000000004</v>
      </c>
      <c r="E20" s="63">
        <v>1046.2929999999999</v>
      </c>
      <c r="F20" s="81">
        <v>1041.163</v>
      </c>
      <c r="G20" s="82">
        <v>3.5999999999999997E-2</v>
      </c>
      <c r="H20" s="82">
        <v>0.97799999999999998</v>
      </c>
      <c r="I20" s="63">
        <v>975.85299999999995</v>
      </c>
      <c r="J20" s="63">
        <v>1016.475</v>
      </c>
      <c r="K20" s="63">
        <v>1065.3219999999999</v>
      </c>
      <c r="L20" s="82">
        <v>8.0000000000000002E-3</v>
      </c>
      <c r="M20" s="83">
        <v>0.98599999999999999</v>
      </c>
    </row>
    <row r="21" spans="2:13" x14ac:dyDescent="0.25">
      <c r="B21" s="84" t="s">
        <v>55</v>
      </c>
      <c r="C21" s="85">
        <v>955.53699999999992</v>
      </c>
      <c r="D21" s="85">
        <v>1019.3770000000001</v>
      </c>
      <c r="E21" s="86">
        <v>1079.4949999999999</v>
      </c>
      <c r="F21" s="86">
        <v>1052.9549999999999</v>
      </c>
      <c r="G21" s="87">
        <v>3.3000000000000002E-2</v>
      </c>
      <c r="H21" s="87">
        <v>1</v>
      </c>
      <c r="I21" s="85">
        <v>988.32099999999991</v>
      </c>
      <c r="J21" s="85">
        <v>1034.0450000000001</v>
      </c>
      <c r="K21" s="86">
        <v>1083.7009999999998</v>
      </c>
      <c r="L21" s="87">
        <v>0.01</v>
      </c>
      <c r="M21" s="88">
        <v>1</v>
      </c>
    </row>
    <row r="22" spans="2:13" x14ac:dyDescent="0.25">
      <c r="B22" s="56" t="s">
        <v>56</v>
      </c>
      <c r="C22" s="89"/>
      <c r="D22" s="89"/>
      <c r="E22" s="89"/>
      <c r="F22" s="90"/>
      <c r="G22" s="91"/>
      <c r="H22" s="91"/>
      <c r="I22" s="89"/>
      <c r="J22" s="89"/>
      <c r="K22" s="89"/>
      <c r="L22" s="91"/>
      <c r="M22" s="92"/>
    </row>
    <row r="23" spans="2:13" x14ac:dyDescent="0.25">
      <c r="B23" s="56" t="s">
        <v>57</v>
      </c>
      <c r="C23" s="63">
        <v>947.14599999999996</v>
      </c>
      <c r="D23" s="63">
        <v>975.02299999999991</v>
      </c>
      <c r="E23" s="63">
        <v>1068.0029999999999</v>
      </c>
      <c r="F23" s="64">
        <v>1046.7939999999999</v>
      </c>
      <c r="G23" s="93">
        <v>3.4000000000000002E-2</v>
      </c>
      <c r="H23" s="93">
        <v>0.995</v>
      </c>
      <c r="I23" s="63">
        <v>981.88799999999992</v>
      </c>
      <c r="J23" s="63">
        <v>1027.3240000000001</v>
      </c>
      <c r="K23" s="63">
        <v>1076.671</v>
      </c>
      <c r="L23" s="93">
        <v>8.9999999999999993E-3</v>
      </c>
      <c r="M23" s="94">
        <v>0.99399999999999999</v>
      </c>
    </row>
    <row r="24" spans="2:13" ht="18" x14ac:dyDescent="0.25">
      <c r="B24" s="67" t="s">
        <v>58</v>
      </c>
      <c r="C24" s="68">
        <v>591.245</v>
      </c>
      <c r="D24" s="69">
        <v>592.57899999999995</v>
      </c>
      <c r="E24" s="70">
        <v>617.65700000000004</v>
      </c>
      <c r="F24" s="70">
        <v>625.56399999999996</v>
      </c>
      <c r="G24" s="71">
        <v>1.9E-2</v>
      </c>
      <c r="H24" s="71">
        <v>0.59899999999999998</v>
      </c>
      <c r="I24" s="69">
        <v>612.20899999999995</v>
      </c>
      <c r="J24" s="69">
        <v>641.13900000000001</v>
      </c>
      <c r="K24" s="70">
        <v>669.99</v>
      </c>
      <c r="L24" s="71">
        <v>2.3E-2</v>
      </c>
      <c r="M24" s="71">
        <v>0.61299999999999999</v>
      </c>
    </row>
    <row r="25" spans="2:13" x14ac:dyDescent="0.25">
      <c r="B25" s="67" t="s">
        <v>59</v>
      </c>
      <c r="C25" s="72">
        <v>326.31299999999999</v>
      </c>
      <c r="D25" s="73">
        <v>355.30900000000003</v>
      </c>
      <c r="E25" s="74">
        <v>421.60599999999999</v>
      </c>
      <c r="F25" s="74">
        <v>399.23</v>
      </c>
      <c r="G25" s="75">
        <v>7.0000000000000007E-2</v>
      </c>
      <c r="H25" s="75">
        <v>0.37</v>
      </c>
      <c r="I25" s="73">
        <v>346.709</v>
      </c>
      <c r="J25" s="73">
        <v>362.18700000000001</v>
      </c>
      <c r="K25" s="74">
        <v>381.57900000000001</v>
      </c>
      <c r="L25" s="75">
        <v>-1.4999999999999999E-2</v>
      </c>
      <c r="M25" s="75">
        <v>0.35799999999999998</v>
      </c>
    </row>
    <row r="26" spans="2:13" x14ac:dyDescent="0.25">
      <c r="B26" s="67" t="s">
        <v>60</v>
      </c>
      <c r="C26" s="76">
        <v>29.588000000000001</v>
      </c>
      <c r="D26" s="77">
        <v>27.135000000000002</v>
      </c>
      <c r="E26" s="78">
        <v>28.74</v>
      </c>
      <c r="F26" s="78">
        <v>22</v>
      </c>
      <c r="G26" s="79">
        <v>-9.4E-2</v>
      </c>
      <c r="H26" s="79">
        <v>2.7E-2</v>
      </c>
      <c r="I26" s="77">
        <v>22.97</v>
      </c>
      <c r="J26" s="77">
        <v>23.998000000000001</v>
      </c>
      <c r="K26" s="78">
        <v>25.102</v>
      </c>
      <c r="L26" s="79">
        <v>4.4999999999999998E-2</v>
      </c>
      <c r="M26" s="79">
        <v>2.3E-2</v>
      </c>
    </row>
    <row r="27" spans="2:13" ht="18" x14ac:dyDescent="0.25">
      <c r="B27" s="56" t="s">
        <v>61</v>
      </c>
      <c r="C27" s="63">
        <v>3.645</v>
      </c>
      <c r="D27" s="63">
        <v>4.0880000000000001</v>
      </c>
      <c r="E27" s="63">
        <v>5.008</v>
      </c>
      <c r="F27" s="64">
        <v>6.1609999999999996</v>
      </c>
      <c r="G27" s="95">
        <v>0.191</v>
      </c>
      <c r="H27" s="95">
        <v>5.0000000000000001E-3</v>
      </c>
      <c r="I27" s="63">
        <v>6.4329999999999998</v>
      </c>
      <c r="J27" s="63">
        <v>6.7210000000000001</v>
      </c>
      <c r="K27" s="63">
        <v>7.03</v>
      </c>
      <c r="L27" s="95">
        <v>4.4999999999999998E-2</v>
      </c>
      <c r="M27" s="96">
        <v>6.0000000000000001E-3</v>
      </c>
    </row>
    <row r="28" spans="2:13" x14ac:dyDescent="0.25">
      <c r="B28" s="84" t="s">
        <v>62</v>
      </c>
      <c r="C28" s="97">
        <v>950.79099999999994</v>
      </c>
      <c r="D28" s="97">
        <v>979.11099999999988</v>
      </c>
      <c r="E28" s="98">
        <v>1073.011</v>
      </c>
      <c r="F28" s="98">
        <v>1052.9549999999999</v>
      </c>
      <c r="G28" s="87">
        <v>3.5000000000000003E-2</v>
      </c>
      <c r="H28" s="87">
        <v>1</v>
      </c>
      <c r="I28" s="97">
        <v>988.32099999999991</v>
      </c>
      <c r="J28" s="97">
        <v>1034.0450000000001</v>
      </c>
      <c r="K28" s="98">
        <v>1083.701</v>
      </c>
      <c r="L28" s="87">
        <v>0.01</v>
      </c>
      <c r="M28" s="88">
        <v>1</v>
      </c>
    </row>
    <row r="29" spans="2:13" x14ac:dyDescent="0.25">
      <c r="B29" s="99" t="s">
        <v>63</v>
      </c>
      <c r="C29" s="100">
        <v>4.7</v>
      </c>
      <c r="D29" s="100">
        <v>40.299999999999997</v>
      </c>
      <c r="E29" s="101">
        <v>6.5</v>
      </c>
      <c r="F29" s="101">
        <v>0</v>
      </c>
      <c r="G29" s="102">
        <v>-1</v>
      </c>
      <c r="H29" s="102"/>
      <c r="I29" s="100">
        <v>0</v>
      </c>
      <c r="J29" s="100">
        <v>0</v>
      </c>
      <c r="K29" s="101">
        <v>0</v>
      </c>
      <c r="L29" s="102">
        <v>0</v>
      </c>
      <c r="M29" s="103"/>
    </row>
    <row r="30" spans="2:13" x14ac:dyDescent="0.25">
      <c r="B30" s="56"/>
      <c r="C30" s="104"/>
      <c r="D30" s="104"/>
      <c r="E30" s="104"/>
      <c r="F30" s="104"/>
      <c r="G30" s="105"/>
      <c r="H30" s="105"/>
      <c r="I30" s="104"/>
      <c r="J30" s="104"/>
      <c r="K30" s="104"/>
      <c r="L30" s="105"/>
      <c r="M30" s="106"/>
    </row>
    <row r="31" spans="2:13" x14ac:dyDescent="0.25"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6"/>
      <c r="M31" s="157"/>
    </row>
    <row r="32" spans="2:13" x14ac:dyDescent="0.25">
      <c r="B32" s="158"/>
      <c r="C32" s="159"/>
      <c r="D32" s="63"/>
      <c r="E32" s="63"/>
      <c r="F32" s="160"/>
      <c r="G32" s="160"/>
      <c r="H32" s="160"/>
      <c r="I32" s="63"/>
      <c r="J32" s="161"/>
      <c r="K32" s="156"/>
      <c r="L32" s="156"/>
      <c r="M32" s="156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12C8D-0AAB-45A6-AC20-883F144613B7}">
  <sheetPr codeName="Sheet4"/>
  <dimension ref="B1:U1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32</v>
      </c>
    </row>
    <row r="2" spans="2:21" x14ac:dyDescent="0.25">
      <c r="B2" s="244" t="s">
        <v>94</v>
      </c>
      <c r="C2" s="254"/>
      <c r="D2" s="25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2:21" x14ac:dyDescent="0.25">
      <c r="B3" s="162"/>
      <c r="C3" s="255" t="s">
        <v>95</v>
      </c>
      <c r="D3" s="256"/>
      <c r="E3" s="163" t="s">
        <v>96</v>
      </c>
      <c r="F3" s="257" t="s">
        <v>97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164"/>
      <c r="T3" s="258" t="s">
        <v>98</v>
      </c>
      <c r="U3" s="260" t="s">
        <v>99</v>
      </c>
    </row>
    <row r="4" spans="2:21" ht="54" x14ac:dyDescent="0.25">
      <c r="B4" s="165"/>
      <c r="C4" s="166" t="s">
        <v>100</v>
      </c>
      <c r="D4" s="167" t="s">
        <v>101</v>
      </c>
      <c r="E4" s="251" t="s">
        <v>102</v>
      </c>
      <c r="F4" s="252"/>
      <c r="G4" s="253"/>
      <c r="H4" s="251" t="s">
        <v>103</v>
      </c>
      <c r="I4" s="252"/>
      <c r="J4" s="253"/>
      <c r="K4" s="251" t="s">
        <v>104</v>
      </c>
      <c r="L4" s="252"/>
      <c r="M4" s="252"/>
      <c r="N4" s="252"/>
      <c r="O4" s="252"/>
      <c r="P4" s="252"/>
      <c r="Q4" s="252"/>
      <c r="R4" s="252"/>
      <c r="S4" s="253"/>
      <c r="T4" s="259"/>
      <c r="U4" s="261"/>
    </row>
    <row r="5" spans="2:21" x14ac:dyDescent="0.25">
      <c r="B5" s="168"/>
      <c r="C5" s="169"/>
      <c r="D5" s="170"/>
      <c r="E5" s="251" t="s">
        <v>9</v>
      </c>
      <c r="F5" s="252"/>
      <c r="G5" s="253"/>
      <c r="H5" s="251" t="s">
        <v>10</v>
      </c>
      <c r="I5" s="252"/>
      <c r="J5" s="253"/>
      <c r="K5" s="251" t="s">
        <v>11</v>
      </c>
      <c r="L5" s="252"/>
      <c r="M5" s="253"/>
      <c r="N5" s="251" t="s">
        <v>12</v>
      </c>
      <c r="O5" s="252"/>
      <c r="P5" s="253"/>
      <c r="Q5" s="251" t="s">
        <v>13</v>
      </c>
      <c r="R5" s="252"/>
      <c r="S5" s="253"/>
      <c r="T5" s="171" t="s">
        <v>41</v>
      </c>
      <c r="U5" s="172"/>
    </row>
    <row r="6" spans="2:21" ht="19.5" x14ac:dyDescent="0.25">
      <c r="B6" s="173" t="s">
        <v>105</v>
      </c>
      <c r="C6" s="174"/>
      <c r="D6" s="175"/>
      <c r="E6" s="176" t="s">
        <v>106</v>
      </c>
      <c r="F6" s="177" t="s">
        <v>107</v>
      </c>
      <c r="G6" s="178" t="s">
        <v>108</v>
      </c>
      <c r="H6" s="176" t="s">
        <v>106</v>
      </c>
      <c r="I6" s="177" t="s">
        <v>107</v>
      </c>
      <c r="J6" s="178" t="s">
        <v>108</v>
      </c>
      <c r="K6" s="176" t="s">
        <v>106</v>
      </c>
      <c r="L6" s="177" t="s">
        <v>107</v>
      </c>
      <c r="M6" s="178" t="s">
        <v>108</v>
      </c>
      <c r="N6" s="176" t="s">
        <v>106</v>
      </c>
      <c r="O6" s="177" t="s">
        <v>107</v>
      </c>
      <c r="P6" s="178" t="s">
        <v>108</v>
      </c>
      <c r="Q6" s="176" t="s">
        <v>106</v>
      </c>
      <c r="R6" s="177" t="s">
        <v>107</v>
      </c>
      <c r="S6" s="178" t="s">
        <v>108</v>
      </c>
      <c r="T6" s="179" t="s">
        <v>109</v>
      </c>
      <c r="U6" s="180"/>
    </row>
    <row r="7" spans="2:21" ht="18" x14ac:dyDescent="0.25">
      <c r="B7" s="181" t="s">
        <v>110</v>
      </c>
      <c r="C7" s="182">
        <v>974</v>
      </c>
      <c r="D7" s="183">
        <v>1001</v>
      </c>
      <c r="E7" s="184">
        <v>910</v>
      </c>
      <c r="F7" s="185">
        <v>617.65699999999993</v>
      </c>
      <c r="G7" s="186">
        <v>0.67874395604395599</v>
      </c>
      <c r="H7" s="184">
        <v>974</v>
      </c>
      <c r="I7" s="185">
        <v>625.56399999999996</v>
      </c>
      <c r="J7" s="186">
        <v>0.64226283367556469</v>
      </c>
      <c r="K7" s="184">
        <v>956</v>
      </c>
      <c r="L7" s="185">
        <v>612.20899999999995</v>
      </c>
      <c r="M7" s="186">
        <v>0.6403859832635983</v>
      </c>
      <c r="N7" s="184">
        <v>956</v>
      </c>
      <c r="O7" s="185">
        <v>641.13900000000001</v>
      </c>
      <c r="P7" s="186">
        <v>0.67064748953974895</v>
      </c>
      <c r="Q7" s="184">
        <v>956</v>
      </c>
      <c r="R7" s="185">
        <v>669.99</v>
      </c>
      <c r="S7" s="185">
        <v>0.70082635983263597</v>
      </c>
      <c r="T7" s="187">
        <v>-6.1985063669632856E-3</v>
      </c>
      <c r="U7" s="187">
        <v>1.0000000000000002</v>
      </c>
    </row>
    <row r="8" spans="2:21" x14ac:dyDescent="0.25">
      <c r="B8" s="188" t="s">
        <v>111</v>
      </c>
      <c r="C8" s="189">
        <v>56</v>
      </c>
      <c r="D8" s="189">
        <v>60</v>
      </c>
      <c r="E8" s="190">
        <v>57</v>
      </c>
      <c r="F8" s="191">
        <v>13.706140028035227</v>
      </c>
      <c r="G8" s="192">
        <v>0.24045859698307415</v>
      </c>
      <c r="H8" s="190">
        <v>56</v>
      </c>
      <c r="I8" s="191">
        <v>13.488</v>
      </c>
      <c r="J8" s="192">
        <v>0.24085714285714285</v>
      </c>
      <c r="K8" s="190">
        <v>56</v>
      </c>
      <c r="L8" s="191">
        <v>13.462999999999999</v>
      </c>
      <c r="M8" s="192">
        <v>0.24041071428571428</v>
      </c>
      <c r="N8" s="190">
        <v>56</v>
      </c>
      <c r="O8" s="191">
        <v>14.153</v>
      </c>
      <c r="P8" s="192">
        <v>0.25273214285714285</v>
      </c>
      <c r="Q8" s="193">
        <v>56</v>
      </c>
      <c r="R8" s="191">
        <v>14.79</v>
      </c>
      <c r="S8" s="191">
        <v>0.26410714285714282</v>
      </c>
      <c r="T8" s="194">
        <v>0</v>
      </c>
      <c r="U8" s="195">
        <v>5.8306771025748966E-2</v>
      </c>
    </row>
    <row r="9" spans="2:21" x14ac:dyDescent="0.25">
      <c r="B9" s="188" t="s">
        <v>112</v>
      </c>
      <c r="C9" s="196">
        <v>654</v>
      </c>
      <c r="D9" s="196">
        <v>674</v>
      </c>
      <c r="E9" s="197">
        <v>615</v>
      </c>
      <c r="F9" s="198">
        <v>322.59101325646031</v>
      </c>
      <c r="G9" s="199">
        <v>0.52453823293733381</v>
      </c>
      <c r="H9" s="197">
        <v>654</v>
      </c>
      <c r="I9" s="198">
        <v>326.40100000000001</v>
      </c>
      <c r="J9" s="199">
        <v>0.49908409785932722</v>
      </c>
      <c r="K9" s="197">
        <v>634</v>
      </c>
      <c r="L9" s="198">
        <v>313.81799999999998</v>
      </c>
      <c r="M9" s="199">
        <v>0.49498107255520502</v>
      </c>
      <c r="N9" s="197">
        <v>634</v>
      </c>
      <c r="O9" s="198">
        <v>328.85</v>
      </c>
      <c r="P9" s="199">
        <v>0.51869085173501583</v>
      </c>
      <c r="Q9" s="200">
        <v>634</v>
      </c>
      <c r="R9" s="198">
        <v>343.64699999999999</v>
      </c>
      <c r="S9" s="198">
        <v>0.54202996845425866</v>
      </c>
      <c r="T9" s="201">
        <v>-1.0299393241630206E-2</v>
      </c>
      <c r="U9" s="202">
        <v>0.66524941362453072</v>
      </c>
    </row>
    <row r="10" spans="2:21" x14ac:dyDescent="0.25">
      <c r="B10" s="188" t="s">
        <v>113</v>
      </c>
      <c r="C10" s="196">
        <v>232</v>
      </c>
      <c r="D10" s="196">
        <v>233</v>
      </c>
      <c r="E10" s="197">
        <v>208</v>
      </c>
      <c r="F10" s="198">
        <v>212.5345166833707</v>
      </c>
      <c r="G10" s="199">
        <v>1.0218005609777436</v>
      </c>
      <c r="H10" s="197">
        <v>232</v>
      </c>
      <c r="I10" s="198">
        <v>220.64099999999999</v>
      </c>
      <c r="J10" s="199">
        <v>0.95103879310344819</v>
      </c>
      <c r="K10" s="197">
        <v>234</v>
      </c>
      <c r="L10" s="198">
        <v>221.988</v>
      </c>
      <c r="M10" s="199">
        <v>0.94866666666666666</v>
      </c>
      <c r="N10" s="197">
        <v>234</v>
      </c>
      <c r="O10" s="198">
        <v>232.31899999999999</v>
      </c>
      <c r="P10" s="199">
        <v>0.9928162393162393</v>
      </c>
      <c r="Q10" s="200">
        <v>234</v>
      </c>
      <c r="R10" s="198">
        <v>242.774</v>
      </c>
      <c r="S10" s="198">
        <v>1.0374957264957265</v>
      </c>
      <c r="T10" s="201">
        <v>2.86534517373771E-3</v>
      </c>
      <c r="U10" s="202">
        <v>0.24312566047786383</v>
      </c>
    </row>
    <row r="11" spans="2:21" x14ac:dyDescent="0.25">
      <c r="B11" s="188" t="s">
        <v>114</v>
      </c>
      <c r="C11" s="196">
        <v>26</v>
      </c>
      <c r="D11" s="196">
        <v>26</v>
      </c>
      <c r="E11" s="197">
        <v>26</v>
      </c>
      <c r="F11" s="198">
        <v>48.453321654285013</v>
      </c>
      <c r="G11" s="199">
        <v>1.8635892943955774</v>
      </c>
      <c r="H11" s="197">
        <v>26</v>
      </c>
      <c r="I11" s="198">
        <v>47</v>
      </c>
      <c r="J11" s="199">
        <v>1.8076923076923077</v>
      </c>
      <c r="K11" s="197">
        <v>26</v>
      </c>
      <c r="L11" s="198">
        <v>45.439</v>
      </c>
      <c r="M11" s="199">
        <v>1.7476538461538462</v>
      </c>
      <c r="N11" s="197">
        <v>26</v>
      </c>
      <c r="O11" s="198">
        <v>47.518999999999998</v>
      </c>
      <c r="P11" s="199">
        <v>1.8276538461538461</v>
      </c>
      <c r="Q11" s="200">
        <v>26</v>
      </c>
      <c r="R11" s="198">
        <v>49.656999999999996</v>
      </c>
      <c r="S11" s="198">
        <v>1.9098846153846152</v>
      </c>
      <c r="T11" s="201">
        <v>0</v>
      </c>
      <c r="U11" s="202">
        <v>2.7071000833383454E-2</v>
      </c>
    </row>
    <row r="12" spans="2:21" x14ac:dyDescent="0.25">
      <c r="B12" s="203" t="s">
        <v>115</v>
      </c>
      <c r="C12" s="204">
        <v>6</v>
      </c>
      <c r="D12" s="204">
        <v>8</v>
      </c>
      <c r="E12" s="205">
        <v>4</v>
      </c>
      <c r="F12" s="206">
        <v>20.372008377848729</v>
      </c>
      <c r="G12" s="207">
        <v>5.0930020944621823</v>
      </c>
      <c r="H12" s="205">
        <v>6</v>
      </c>
      <c r="I12" s="206">
        <v>18.033999999999999</v>
      </c>
      <c r="J12" s="207">
        <v>3.0056666666666665</v>
      </c>
      <c r="K12" s="205">
        <v>6</v>
      </c>
      <c r="L12" s="206">
        <v>17.501000000000001</v>
      </c>
      <c r="M12" s="207">
        <v>2.9168333333333334</v>
      </c>
      <c r="N12" s="205">
        <v>6</v>
      </c>
      <c r="O12" s="206">
        <v>18.297999999999998</v>
      </c>
      <c r="P12" s="207">
        <v>3.0496666666666665</v>
      </c>
      <c r="Q12" s="208">
        <v>6</v>
      </c>
      <c r="R12" s="206">
        <v>19.122</v>
      </c>
      <c r="S12" s="206">
        <v>3.1869999999999998</v>
      </c>
      <c r="T12" s="209">
        <v>0</v>
      </c>
      <c r="U12" s="210">
        <v>6.2471540384731036E-3</v>
      </c>
    </row>
    <row r="13" spans="2:21" x14ac:dyDescent="0.25">
      <c r="B13" s="211"/>
      <c r="C13" s="212"/>
      <c r="D13" s="212"/>
      <c r="E13" s="212"/>
      <c r="F13" s="212"/>
      <c r="G13" s="212"/>
      <c r="H13" s="212"/>
      <c r="I13" s="213"/>
      <c r="J13" s="213"/>
      <c r="K13" s="212"/>
      <c r="L13" s="213"/>
      <c r="M13" s="213"/>
      <c r="N13" s="212"/>
      <c r="O13" s="213"/>
      <c r="P13" s="213"/>
      <c r="Q13" s="212"/>
      <c r="R13" s="213"/>
      <c r="S13" s="213"/>
      <c r="T13" s="214"/>
      <c r="U13" s="214"/>
    </row>
    <row r="14" spans="2:21" x14ac:dyDescent="0.25"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AF340-D70C-487A-95F9-DBFC3B7CB072}">
  <sheetPr codeName="Sheet5"/>
  <dimension ref="B1:AB11"/>
  <sheetViews>
    <sheetView showGridLines="0" topLeftCell="A7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32</v>
      </c>
      <c r="AB1">
        <f>SUMPRODUCT(LEN(B2)-LEN(SUBSTITUTE(B2,{1,2,3,4,5,6,7,8,9,0},"")))</f>
        <v>4</v>
      </c>
    </row>
    <row r="2" spans="2:28" x14ac:dyDescent="0.25">
      <c r="B2" s="238" t="s">
        <v>116</v>
      </c>
      <c r="C2" s="238"/>
      <c r="D2" s="238"/>
      <c r="E2" s="238"/>
      <c r="F2" s="238"/>
      <c r="G2" s="238"/>
      <c r="H2" s="238"/>
      <c r="I2" s="238"/>
      <c r="J2" s="238"/>
      <c r="K2" s="238"/>
    </row>
    <row r="3" spans="2:28" ht="34.5" x14ac:dyDescent="0.25">
      <c r="B3" s="1"/>
      <c r="C3" s="2"/>
      <c r="D3" s="3"/>
      <c r="E3" s="239" t="s">
        <v>1</v>
      </c>
      <c r="F3" s="240"/>
      <c r="G3" s="241"/>
      <c r="H3" s="4" t="s">
        <v>2</v>
      </c>
      <c r="I3" s="242" t="s">
        <v>3</v>
      </c>
      <c r="J3" s="243"/>
      <c r="K3" s="243"/>
    </row>
    <row r="4" spans="2:28" ht="34.5" x14ac:dyDescent="0.2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123.75" x14ac:dyDescent="0.25">
      <c r="B5" s="9" t="s">
        <v>117</v>
      </c>
      <c r="C5" s="9" t="s">
        <v>118</v>
      </c>
      <c r="D5" s="9" t="s">
        <v>119</v>
      </c>
      <c r="E5" s="10" t="s">
        <v>190</v>
      </c>
      <c r="F5" s="10" t="s">
        <v>191</v>
      </c>
      <c r="G5" s="10" t="s">
        <v>192</v>
      </c>
      <c r="H5" s="10" t="s">
        <v>193</v>
      </c>
      <c r="I5" s="10" t="s">
        <v>194</v>
      </c>
      <c r="J5" s="10" t="s">
        <v>195</v>
      </c>
      <c r="K5" s="11" t="s">
        <v>195</v>
      </c>
    </row>
    <row r="6" spans="2:28" ht="123.75" x14ac:dyDescent="0.25">
      <c r="B6" s="12" t="s">
        <v>120</v>
      </c>
      <c r="C6" s="9" t="s">
        <v>118</v>
      </c>
      <c r="D6" s="9" t="s">
        <v>119</v>
      </c>
      <c r="E6" s="10" t="s">
        <v>196</v>
      </c>
      <c r="F6" s="10" t="s">
        <v>197</v>
      </c>
      <c r="G6" s="10" t="s">
        <v>198</v>
      </c>
      <c r="H6" s="219">
        <v>0.9</v>
      </c>
      <c r="I6" s="219">
        <v>0.95</v>
      </c>
      <c r="J6" s="219">
        <v>0.95</v>
      </c>
      <c r="K6" s="220">
        <v>0.95</v>
      </c>
    </row>
    <row r="7" spans="2:28" ht="123.75" x14ac:dyDescent="0.25">
      <c r="B7" s="12" t="s">
        <v>121</v>
      </c>
      <c r="C7" s="9" t="s">
        <v>122</v>
      </c>
      <c r="D7" s="9" t="s">
        <v>119</v>
      </c>
      <c r="E7" s="10" t="s">
        <v>199</v>
      </c>
      <c r="F7" s="10" t="s">
        <v>200</v>
      </c>
      <c r="G7" s="10" t="s">
        <v>211</v>
      </c>
      <c r="H7" s="219">
        <v>0.95</v>
      </c>
      <c r="I7" s="219">
        <v>0.95</v>
      </c>
      <c r="J7" s="219">
        <v>0.95</v>
      </c>
      <c r="K7" s="220">
        <v>0.95</v>
      </c>
    </row>
    <row r="8" spans="2:28" ht="123.75" x14ac:dyDescent="0.25">
      <c r="B8" s="12" t="s">
        <v>123</v>
      </c>
      <c r="C8" s="9" t="s">
        <v>122</v>
      </c>
      <c r="D8" s="9" t="s">
        <v>119</v>
      </c>
      <c r="E8" s="10" t="s">
        <v>201</v>
      </c>
      <c r="F8" s="10" t="s">
        <v>202</v>
      </c>
      <c r="G8" s="10" t="s">
        <v>203</v>
      </c>
      <c r="H8" s="10" t="s">
        <v>204</v>
      </c>
      <c r="I8" s="10" t="s">
        <v>205</v>
      </c>
      <c r="J8" s="10" t="s">
        <v>206</v>
      </c>
      <c r="K8" s="11" t="s">
        <v>207</v>
      </c>
    </row>
    <row r="9" spans="2:28" ht="67.5" x14ac:dyDescent="0.25">
      <c r="B9" s="12" t="s">
        <v>124</v>
      </c>
      <c r="C9" s="9" t="s">
        <v>125</v>
      </c>
      <c r="D9" s="9" t="s">
        <v>16</v>
      </c>
      <c r="E9" s="10" t="s">
        <v>208</v>
      </c>
      <c r="F9" s="10" t="s">
        <v>209</v>
      </c>
      <c r="G9" s="10" t="s">
        <v>210</v>
      </c>
      <c r="H9" s="219">
        <v>0.95</v>
      </c>
      <c r="I9" s="219">
        <v>0.95</v>
      </c>
      <c r="J9" s="219">
        <v>0.95</v>
      </c>
      <c r="K9" s="220">
        <v>0.95</v>
      </c>
    </row>
    <row r="10" spans="2:28" ht="67.5" x14ac:dyDescent="0.25">
      <c r="B10" s="12" t="s">
        <v>126</v>
      </c>
      <c r="C10" s="9" t="s">
        <v>125</v>
      </c>
      <c r="D10" s="9" t="s">
        <v>16</v>
      </c>
      <c r="E10" s="10">
        <v>473</v>
      </c>
      <c r="F10" s="10">
        <v>779</v>
      </c>
      <c r="G10" s="10">
        <v>915</v>
      </c>
      <c r="H10" s="10">
        <v>920</v>
      </c>
      <c r="I10" s="10" t="s">
        <v>189</v>
      </c>
      <c r="J10" s="221">
        <v>1040</v>
      </c>
      <c r="K10" s="222">
        <v>1040</v>
      </c>
    </row>
    <row r="11" spans="2:28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81880-6AE0-40DB-A5F7-8B6F5F95224C}">
  <sheetPr codeName="Sheet6"/>
  <dimension ref="B1:M73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2" width="17.7109375" customWidth="1"/>
    <col min="3" max="4" width="9.140625" customWidth="1"/>
  </cols>
  <sheetData>
    <row r="1" spans="2:13" x14ac:dyDescent="0.25">
      <c r="B1" s="14" t="s">
        <v>32</v>
      </c>
    </row>
    <row r="2" spans="2:13" x14ac:dyDescent="0.25">
      <c r="B2" s="244" t="s">
        <v>127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2:13" ht="50.25" x14ac:dyDescent="0.25">
      <c r="B3" s="15"/>
      <c r="C3" s="16"/>
      <c r="D3" s="17" t="s">
        <v>34</v>
      </c>
      <c r="E3" s="18"/>
      <c r="F3" s="19" t="s">
        <v>35</v>
      </c>
      <c r="G3" s="20" t="s">
        <v>36</v>
      </c>
      <c r="H3" s="20" t="s">
        <v>37</v>
      </c>
      <c r="I3" s="21" t="s">
        <v>38</v>
      </c>
      <c r="J3" s="22"/>
      <c r="K3" s="23"/>
      <c r="L3" s="20" t="s">
        <v>36</v>
      </c>
      <c r="M3" s="24" t="s">
        <v>37</v>
      </c>
    </row>
    <row r="4" spans="2:13" x14ac:dyDescent="0.25">
      <c r="B4" s="25" t="s">
        <v>39</v>
      </c>
      <c r="C4" s="26" t="s">
        <v>7</v>
      </c>
      <c r="D4" s="26" t="s">
        <v>8</v>
      </c>
      <c r="E4" s="26" t="s">
        <v>9</v>
      </c>
      <c r="F4" s="27" t="s">
        <v>10</v>
      </c>
      <c r="G4" s="245" t="s">
        <v>40</v>
      </c>
      <c r="H4" s="246"/>
      <c r="I4" s="26" t="s">
        <v>11</v>
      </c>
      <c r="J4" s="26" t="s">
        <v>12</v>
      </c>
      <c r="K4" s="26" t="s">
        <v>13</v>
      </c>
      <c r="L4" s="245" t="s">
        <v>41</v>
      </c>
      <c r="M4" s="247"/>
    </row>
    <row r="5" spans="2:13" x14ac:dyDescent="0.25">
      <c r="B5" s="28" t="s">
        <v>42</v>
      </c>
      <c r="C5" s="29">
        <v>5836.3734788399988</v>
      </c>
      <c r="D5" s="29">
        <v>4176.2074487799991</v>
      </c>
      <c r="E5" s="29">
        <v>9686.8070118700034</v>
      </c>
      <c r="F5" s="30">
        <v>4753.797110689</v>
      </c>
      <c r="G5" s="31">
        <v>-6.6000000000000003E-2</v>
      </c>
      <c r="H5" s="31">
        <v>0.46100000000000002</v>
      </c>
      <c r="I5" s="29">
        <v>10033.096438896</v>
      </c>
      <c r="J5" s="29">
        <v>5056.7283602374691</v>
      </c>
      <c r="K5" s="29">
        <v>5289.3378648083926</v>
      </c>
      <c r="L5" s="31">
        <v>3.5999999999999997E-2</v>
      </c>
      <c r="M5" s="32">
        <v>0.41799999999999998</v>
      </c>
    </row>
    <row r="6" spans="2:13" x14ac:dyDescent="0.25">
      <c r="B6" s="28" t="s">
        <v>128</v>
      </c>
      <c r="C6" s="29">
        <v>1469.42827797</v>
      </c>
      <c r="D6" s="29">
        <v>2186.5267964599993</v>
      </c>
      <c r="E6" s="29">
        <v>3999.84108466</v>
      </c>
      <c r="F6" s="30">
        <v>1772.9147750000002</v>
      </c>
      <c r="G6" s="31">
        <v>6.5000000000000002E-2</v>
      </c>
      <c r="H6" s="31">
        <v>0.17699999999999999</v>
      </c>
      <c r="I6" s="29">
        <v>2577.322435</v>
      </c>
      <c r="J6" s="29">
        <v>2681.2936419449998</v>
      </c>
      <c r="K6" s="29">
        <v>2804.6331494744704</v>
      </c>
      <c r="L6" s="31">
        <v>0.16500000000000001</v>
      </c>
      <c r="M6" s="33">
        <v>0.16900000000000001</v>
      </c>
    </row>
    <row r="7" spans="2:13" x14ac:dyDescent="0.25">
      <c r="B7" s="28" t="s">
        <v>129</v>
      </c>
      <c r="C7" s="29">
        <v>3978.14704411</v>
      </c>
      <c r="D7" s="29">
        <v>4130.26674267</v>
      </c>
      <c r="E7" s="29">
        <v>3606.1849999999999</v>
      </c>
      <c r="F7" s="30">
        <v>5469.17</v>
      </c>
      <c r="G7" s="31">
        <v>0.112</v>
      </c>
      <c r="H7" s="31">
        <v>0.34699999999999998</v>
      </c>
      <c r="I7" s="29">
        <v>5243.2834793600005</v>
      </c>
      <c r="J7" s="29">
        <v>5489.7178028899198</v>
      </c>
      <c r="K7" s="29">
        <v>5742.2448218228565</v>
      </c>
      <c r="L7" s="31">
        <v>1.6E-2</v>
      </c>
      <c r="M7" s="33">
        <v>0.38200000000000001</v>
      </c>
    </row>
    <row r="8" spans="2:13" x14ac:dyDescent="0.25">
      <c r="B8" s="28" t="s">
        <v>130</v>
      </c>
      <c r="C8" s="29">
        <v>59.397579649999997</v>
      </c>
      <c r="D8" s="29">
        <v>147.26129005999999</v>
      </c>
      <c r="E8" s="29">
        <v>191.06399999999999</v>
      </c>
      <c r="F8" s="30">
        <v>372.41540000000003</v>
      </c>
      <c r="G8" s="31">
        <v>0.84399999999999997</v>
      </c>
      <c r="H8" s="31">
        <v>1.4999999999999999E-2</v>
      </c>
      <c r="I8" s="29">
        <v>454.12</v>
      </c>
      <c r="J8" s="29">
        <v>475.45840500000003</v>
      </c>
      <c r="K8" s="29">
        <v>497.32949162999995</v>
      </c>
      <c r="L8" s="31">
        <v>0.10100000000000001</v>
      </c>
      <c r="M8" s="33">
        <v>3.1E-2</v>
      </c>
    </row>
    <row r="9" spans="2:13" x14ac:dyDescent="0.25">
      <c r="B9" s="34" t="s">
        <v>46</v>
      </c>
      <c r="C9" s="35">
        <v>11343.346380569999</v>
      </c>
      <c r="D9" s="35">
        <v>10640.26227797</v>
      </c>
      <c r="E9" s="35">
        <v>17483.897096530003</v>
      </c>
      <c r="F9" s="36">
        <v>12368.297285688999</v>
      </c>
      <c r="G9" s="37">
        <v>2.9000000000000001E-2</v>
      </c>
      <c r="H9" s="38">
        <v>1</v>
      </c>
      <c r="I9" s="35">
        <v>18307.822353256</v>
      </c>
      <c r="J9" s="35">
        <v>13703.198210072389</v>
      </c>
      <c r="K9" s="35">
        <v>14333.545327735719</v>
      </c>
      <c r="L9" s="39">
        <v>0.05</v>
      </c>
      <c r="M9" s="40">
        <v>1</v>
      </c>
    </row>
    <row r="10" spans="2:13" x14ac:dyDescent="0.2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25">
      <c r="B11" s="244" t="s">
        <v>131</v>
      </c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</row>
    <row r="12" spans="2:13" ht="46.5" x14ac:dyDescent="0.25">
      <c r="B12" s="43" t="s">
        <v>48</v>
      </c>
      <c r="C12" s="44"/>
      <c r="D12" s="45" t="s">
        <v>34</v>
      </c>
      <c r="E12" s="46"/>
      <c r="F12" s="47" t="s">
        <v>35</v>
      </c>
      <c r="G12" s="48" t="s">
        <v>36</v>
      </c>
      <c r="H12" s="48" t="s">
        <v>37</v>
      </c>
      <c r="I12" s="49" t="s">
        <v>38</v>
      </c>
      <c r="J12" s="50"/>
      <c r="K12" s="51"/>
      <c r="L12" s="48" t="s">
        <v>36</v>
      </c>
      <c r="M12" s="52" t="s">
        <v>37</v>
      </c>
    </row>
    <row r="13" spans="2:13" x14ac:dyDescent="0.25">
      <c r="B13" s="53" t="s">
        <v>39</v>
      </c>
      <c r="C13" s="54" t="s">
        <v>7</v>
      </c>
      <c r="D13" s="54" t="s">
        <v>8</v>
      </c>
      <c r="E13" s="54" t="s">
        <v>9</v>
      </c>
      <c r="F13" s="55" t="s">
        <v>10</v>
      </c>
      <c r="G13" s="248" t="s">
        <v>40</v>
      </c>
      <c r="H13" s="249"/>
      <c r="I13" s="54" t="s">
        <v>11</v>
      </c>
      <c r="J13" s="54" t="s">
        <v>12</v>
      </c>
      <c r="K13" s="54" t="s">
        <v>13</v>
      </c>
      <c r="L13" s="248" t="s">
        <v>41</v>
      </c>
      <c r="M13" s="250"/>
    </row>
    <row r="14" spans="2:13" x14ac:dyDescent="0.25">
      <c r="B14" s="56" t="s">
        <v>49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25">
      <c r="B15" s="56" t="s">
        <v>50</v>
      </c>
      <c r="C15" s="63">
        <v>14188.247957289999</v>
      </c>
      <c r="D15" s="63">
        <v>15376.763000000001</v>
      </c>
      <c r="E15" s="63">
        <v>19168.062999999998</v>
      </c>
      <c r="F15" s="64">
        <v>12918.387000000001</v>
      </c>
      <c r="G15" s="65">
        <v>-3.1E-2</v>
      </c>
      <c r="H15" s="65">
        <v>0.61</v>
      </c>
      <c r="I15" s="63">
        <v>13299.78</v>
      </c>
      <c r="J15" s="63">
        <v>13924.869660000002</v>
      </c>
      <c r="K15" s="63">
        <v>14565.41366436</v>
      </c>
      <c r="L15" s="65">
        <v>4.1000000000000002E-2</v>
      </c>
      <c r="M15" s="66">
        <v>0.55400000000000005</v>
      </c>
    </row>
    <row r="16" spans="2:13" x14ac:dyDescent="0.25">
      <c r="B16" s="67" t="s">
        <v>53</v>
      </c>
      <c r="C16" s="128">
        <v>14188.247957289999</v>
      </c>
      <c r="D16" s="129">
        <v>15376.763000000001</v>
      </c>
      <c r="E16" s="216">
        <v>19168.062999999998</v>
      </c>
      <c r="F16" s="216">
        <v>12918.387000000001</v>
      </c>
      <c r="G16" s="131">
        <v>-3.1E-2</v>
      </c>
      <c r="H16" s="131">
        <v>0.61</v>
      </c>
      <c r="I16" s="129">
        <v>13299.78</v>
      </c>
      <c r="J16" s="129">
        <v>13924.869660000002</v>
      </c>
      <c r="K16" s="216">
        <v>14565.41366436</v>
      </c>
      <c r="L16" s="131">
        <v>4.1000000000000002E-2</v>
      </c>
      <c r="M16" s="131">
        <v>0.55400000000000005</v>
      </c>
    </row>
    <row r="17" spans="2:13" x14ac:dyDescent="0.25">
      <c r="B17" s="80" t="s">
        <v>54</v>
      </c>
      <c r="C17" s="63">
        <v>9398.1363593700007</v>
      </c>
      <c r="D17" s="63">
        <v>10468.07</v>
      </c>
      <c r="E17" s="63">
        <v>10361.545</v>
      </c>
      <c r="F17" s="81">
        <v>8856.2929999999997</v>
      </c>
      <c r="G17" s="82">
        <v>-0.02</v>
      </c>
      <c r="H17" s="82">
        <v>0.39</v>
      </c>
      <c r="I17" s="63">
        <v>11290.739</v>
      </c>
      <c r="J17" s="63">
        <v>11821.404</v>
      </c>
      <c r="K17" s="63">
        <v>12373.825000000001</v>
      </c>
      <c r="L17" s="82">
        <v>0.11799999999999999</v>
      </c>
      <c r="M17" s="83">
        <v>0.44600000000000001</v>
      </c>
    </row>
    <row r="18" spans="2:13" x14ac:dyDescent="0.25">
      <c r="B18" s="84" t="s">
        <v>55</v>
      </c>
      <c r="C18" s="85">
        <v>23586.384316659998</v>
      </c>
      <c r="D18" s="85">
        <v>25844.832999999999</v>
      </c>
      <c r="E18" s="86">
        <v>29529.608</v>
      </c>
      <c r="F18" s="86">
        <v>21774.68</v>
      </c>
      <c r="G18" s="87">
        <v>-2.5999999999999999E-2</v>
      </c>
      <c r="H18" s="87">
        <v>1</v>
      </c>
      <c r="I18" s="85">
        <v>24590.519</v>
      </c>
      <c r="J18" s="85">
        <v>25746.273660000003</v>
      </c>
      <c r="K18" s="86">
        <v>26939.23866436</v>
      </c>
      <c r="L18" s="87">
        <v>7.3999999999999996E-2</v>
      </c>
      <c r="M18" s="88">
        <v>1</v>
      </c>
    </row>
    <row r="19" spans="2:13" x14ac:dyDescent="0.25">
      <c r="B19" s="56" t="s">
        <v>56</v>
      </c>
      <c r="C19" s="89"/>
      <c r="D19" s="89"/>
      <c r="E19" s="89"/>
      <c r="F19" s="90"/>
      <c r="G19" s="91"/>
      <c r="H19" s="91"/>
      <c r="I19" s="89"/>
      <c r="J19" s="89"/>
      <c r="K19" s="89"/>
      <c r="L19" s="91"/>
      <c r="M19" s="92"/>
    </row>
    <row r="20" spans="2:13" x14ac:dyDescent="0.25">
      <c r="B20" s="56" t="s">
        <v>57</v>
      </c>
      <c r="C20" s="63">
        <v>5907.9103364599996</v>
      </c>
      <c r="D20" s="63">
        <v>4674.7788379100002</v>
      </c>
      <c r="E20" s="63">
        <v>9926.6020965299995</v>
      </c>
      <c r="F20" s="64">
        <v>5506.502285689</v>
      </c>
      <c r="G20" s="93">
        <v>-2.3E-2</v>
      </c>
      <c r="H20" s="93">
        <v>0.49299999999999999</v>
      </c>
      <c r="I20" s="63">
        <v>10875.772353255998</v>
      </c>
      <c r="J20" s="63">
        <v>5921.841860072389</v>
      </c>
      <c r="K20" s="63">
        <v>6194.2465856357194</v>
      </c>
      <c r="L20" s="93">
        <v>0.04</v>
      </c>
      <c r="M20" s="94">
        <v>0.47599999999999998</v>
      </c>
    </row>
    <row r="21" spans="2:13" ht="18" x14ac:dyDescent="0.25">
      <c r="B21" s="67" t="s">
        <v>58</v>
      </c>
      <c r="C21" s="68">
        <v>1057.258</v>
      </c>
      <c r="D21" s="69">
        <v>1258.7100247800001</v>
      </c>
      <c r="E21" s="70">
        <v>1385.4662743800002</v>
      </c>
      <c r="F21" s="70">
        <v>1282.285110689</v>
      </c>
      <c r="G21" s="71">
        <v>6.6000000000000003E-2</v>
      </c>
      <c r="H21" s="71">
        <v>9.9000000000000005E-2</v>
      </c>
      <c r="I21" s="69">
        <v>1709.2859308959999</v>
      </c>
      <c r="J21" s="69">
        <v>1702.0301335685383</v>
      </c>
      <c r="K21" s="70">
        <v>1780.3235197126912</v>
      </c>
      <c r="L21" s="71">
        <v>0.11600000000000001</v>
      </c>
      <c r="M21" s="71">
        <v>0.111</v>
      </c>
    </row>
    <row r="22" spans="2:13" x14ac:dyDescent="0.25">
      <c r="B22" s="67" t="s">
        <v>59</v>
      </c>
      <c r="C22" s="72">
        <v>3413.5053364599999</v>
      </c>
      <c r="D22" s="73">
        <v>1647.5080842399998</v>
      </c>
      <c r="E22" s="74">
        <v>6190.3928221499991</v>
      </c>
      <c r="F22" s="74">
        <v>2535.0341749999998</v>
      </c>
      <c r="G22" s="75">
        <v>-9.4E-2</v>
      </c>
      <c r="H22" s="75">
        <v>0.254</v>
      </c>
      <c r="I22" s="73">
        <v>7477.3034223599989</v>
      </c>
      <c r="J22" s="73">
        <v>2522.6974976327219</v>
      </c>
      <c r="K22" s="74">
        <v>2638.7415825238272</v>
      </c>
      <c r="L22" s="75">
        <v>1.2999999999999999E-2</v>
      </c>
      <c r="M22" s="75">
        <v>0.245</v>
      </c>
    </row>
    <row r="23" spans="2:13" x14ac:dyDescent="0.25">
      <c r="B23" s="67" t="s">
        <v>60</v>
      </c>
      <c r="C23" s="72">
        <v>27.146999999999998</v>
      </c>
      <c r="D23" s="73">
        <v>28.405999999999999</v>
      </c>
      <c r="E23" s="74">
        <v>27.645</v>
      </c>
      <c r="F23" s="74">
        <v>23</v>
      </c>
      <c r="G23" s="75">
        <v>-5.3999999999999999E-2</v>
      </c>
      <c r="H23" s="75">
        <v>2E-3</v>
      </c>
      <c r="I23" s="73">
        <v>23</v>
      </c>
      <c r="J23" s="73">
        <v>23.10799200799201</v>
      </c>
      <c r="K23" s="74">
        <v>24.170959640359641</v>
      </c>
      <c r="L23" s="75">
        <v>1.7000000000000001E-2</v>
      </c>
      <c r="M23" s="75">
        <v>2E-3</v>
      </c>
    </row>
    <row r="24" spans="2:13" ht="18" x14ac:dyDescent="0.25">
      <c r="B24" s="67" t="s">
        <v>132</v>
      </c>
      <c r="C24" s="76">
        <v>1410</v>
      </c>
      <c r="D24" s="77">
        <v>1740.1547288899999</v>
      </c>
      <c r="E24" s="78">
        <v>2323.098</v>
      </c>
      <c r="F24" s="78">
        <v>1666.183</v>
      </c>
      <c r="G24" s="79">
        <v>5.7000000000000002E-2</v>
      </c>
      <c r="H24" s="79">
        <v>0.13900000000000001</v>
      </c>
      <c r="I24" s="77">
        <v>1666.183</v>
      </c>
      <c r="J24" s="77">
        <v>1674.0062368631368</v>
      </c>
      <c r="K24" s="78">
        <v>1751.0105237588409</v>
      </c>
      <c r="L24" s="79">
        <v>1.7000000000000001E-2</v>
      </c>
      <c r="M24" s="79">
        <v>0.11799999999999999</v>
      </c>
    </row>
    <row r="25" spans="2:13" ht="18" x14ac:dyDescent="0.25">
      <c r="B25" s="56" t="s">
        <v>61</v>
      </c>
      <c r="C25" s="63">
        <v>5435.4360441099998</v>
      </c>
      <c r="D25" s="63">
        <v>5965.4834400600002</v>
      </c>
      <c r="E25" s="63">
        <v>7557.2950000000001</v>
      </c>
      <c r="F25" s="64">
        <v>6861.7950000000001</v>
      </c>
      <c r="G25" s="95">
        <v>8.1000000000000003E-2</v>
      </c>
      <c r="H25" s="95">
        <v>0.50700000000000001</v>
      </c>
      <c r="I25" s="63">
        <v>7432.05</v>
      </c>
      <c r="J25" s="63">
        <v>7781.35635</v>
      </c>
      <c r="K25" s="63">
        <v>8139.2987420999998</v>
      </c>
      <c r="L25" s="95">
        <v>5.8999999999999997E-2</v>
      </c>
      <c r="M25" s="96">
        <v>0.52400000000000002</v>
      </c>
    </row>
    <row r="26" spans="2:13" x14ac:dyDescent="0.25">
      <c r="B26" s="84" t="s">
        <v>62</v>
      </c>
      <c r="C26" s="97">
        <v>11343.346380569999</v>
      </c>
      <c r="D26" s="97">
        <v>10640.26227797</v>
      </c>
      <c r="E26" s="98">
        <v>17483.89709653</v>
      </c>
      <c r="F26" s="98">
        <v>12368.297285689001</v>
      </c>
      <c r="G26" s="87">
        <v>2.9000000000000001E-2</v>
      </c>
      <c r="H26" s="87">
        <v>1</v>
      </c>
      <c r="I26" s="97">
        <v>18307.822353255997</v>
      </c>
      <c r="J26" s="97">
        <v>13703.198210072389</v>
      </c>
      <c r="K26" s="98">
        <v>14333.545327735719</v>
      </c>
      <c r="L26" s="87">
        <v>0.05</v>
      </c>
      <c r="M26" s="88">
        <v>1</v>
      </c>
    </row>
    <row r="27" spans="2:13" x14ac:dyDescent="0.25">
      <c r="B27" s="99" t="s">
        <v>63</v>
      </c>
      <c r="C27" s="100">
        <v>12243</v>
      </c>
      <c r="D27" s="100">
        <v>15204.6</v>
      </c>
      <c r="E27" s="101">
        <v>12045.7</v>
      </c>
      <c r="F27" s="101">
        <v>9406.4</v>
      </c>
      <c r="G27" s="102">
        <v>-8.4000000000000005E-2</v>
      </c>
      <c r="H27" s="102"/>
      <c r="I27" s="100">
        <v>6282.7</v>
      </c>
      <c r="J27" s="100">
        <v>12043.1</v>
      </c>
      <c r="K27" s="101">
        <v>12605.7</v>
      </c>
      <c r="L27" s="102">
        <v>0.10299999999999999</v>
      </c>
      <c r="M27" s="103"/>
    </row>
    <row r="28" spans="2:13" x14ac:dyDescent="0.25">
      <c r="B28" s="56"/>
      <c r="C28" s="104"/>
      <c r="D28" s="104"/>
      <c r="E28" s="104"/>
      <c r="F28" s="104"/>
      <c r="G28" s="105"/>
      <c r="H28" s="105"/>
      <c r="I28" s="104"/>
      <c r="J28" s="104"/>
      <c r="K28" s="104"/>
      <c r="L28" s="105"/>
      <c r="M28" s="106"/>
    </row>
    <row r="29" spans="2:13" x14ac:dyDescent="0.25">
      <c r="B29" s="107" t="s">
        <v>64</v>
      </c>
      <c r="C29" s="108"/>
      <c r="D29" s="108"/>
      <c r="E29" s="108"/>
      <c r="F29" s="108"/>
      <c r="G29" s="109"/>
      <c r="H29" s="109"/>
      <c r="I29" s="108"/>
      <c r="J29" s="108"/>
      <c r="K29" s="108"/>
      <c r="L29" s="109"/>
      <c r="M29" s="109"/>
    </row>
    <row r="30" spans="2:13" ht="18" x14ac:dyDescent="0.25">
      <c r="B30" s="110" t="s">
        <v>65</v>
      </c>
      <c r="C30" s="111">
        <v>493.89321719999953</v>
      </c>
      <c r="D30" s="111">
        <v>2462.9696855499988</v>
      </c>
      <c r="E30" s="111">
        <v>3112.3995128900006</v>
      </c>
      <c r="F30" s="112">
        <v>331.50817162368003</v>
      </c>
      <c r="G30" s="113">
        <v>-0.124</v>
      </c>
      <c r="H30" s="113">
        <v>1</v>
      </c>
      <c r="I30" s="111">
        <v>1740.2175347440007</v>
      </c>
      <c r="J30" s="111">
        <v>1731.5708010727194</v>
      </c>
      <c r="K30" s="114">
        <v>1730.5261874148619</v>
      </c>
      <c r="L30" s="113">
        <v>0.73499999999999999</v>
      </c>
      <c r="M30" s="115">
        <v>1</v>
      </c>
    </row>
    <row r="31" spans="2:13" x14ac:dyDescent="0.25">
      <c r="B31" s="116" t="s">
        <v>66</v>
      </c>
      <c r="C31" s="104"/>
      <c r="D31" s="104"/>
      <c r="E31" s="104"/>
      <c r="F31" s="117"/>
      <c r="G31" s="65"/>
      <c r="H31" s="65"/>
      <c r="I31" s="104"/>
      <c r="J31" s="104"/>
      <c r="K31" s="104"/>
      <c r="L31" s="65"/>
      <c r="M31" s="66"/>
    </row>
    <row r="32" spans="2:13" x14ac:dyDescent="0.25">
      <c r="B32" s="116" t="s">
        <v>67</v>
      </c>
      <c r="C32" s="63">
        <v>18.672999999999998</v>
      </c>
      <c r="D32" s="63">
        <v>108.79300000000001</v>
      </c>
      <c r="E32" s="63">
        <v>175.96100000000001</v>
      </c>
      <c r="F32" s="64">
        <v>1637.2840000000001</v>
      </c>
      <c r="G32" s="65">
        <v>3.4430000000000001</v>
      </c>
      <c r="H32" s="65">
        <v>4.7E-2</v>
      </c>
      <c r="I32" s="63">
        <v>1642.135</v>
      </c>
      <c r="J32" s="63">
        <v>1707.92140105056</v>
      </c>
      <c r="K32" s="63">
        <v>1776.24986386655</v>
      </c>
      <c r="L32" s="65">
        <v>2.8000000000000001E-2</v>
      </c>
      <c r="M32" s="66">
        <v>0.13400000000000001</v>
      </c>
    </row>
    <row r="33" spans="2:13" x14ac:dyDescent="0.25">
      <c r="B33" s="118" t="s">
        <v>69</v>
      </c>
      <c r="C33" s="128">
        <v>18.672999999999998</v>
      </c>
      <c r="D33" s="129">
        <v>108.79300000000001</v>
      </c>
      <c r="E33" s="129">
        <v>175.96100000000001</v>
      </c>
      <c r="F33" s="130">
        <v>1637.2840000000001</v>
      </c>
      <c r="G33" s="131">
        <v>3.4430000000000001</v>
      </c>
      <c r="H33" s="131">
        <v>4.7E-2</v>
      </c>
      <c r="I33" s="129">
        <v>1642.135</v>
      </c>
      <c r="J33" s="129">
        <v>1707.92140105056</v>
      </c>
      <c r="K33" s="216">
        <v>1776.24986386655</v>
      </c>
      <c r="L33" s="131">
        <v>2.8000000000000001E-2</v>
      </c>
      <c r="M33" s="131">
        <v>0.13400000000000001</v>
      </c>
    </row>
    <row r="34" spans="2:13" x14ac:dyDescent="0.25">
      <c r="B34" s="116" t="s">
        <v>54</v>
      </c>
      <c r="C34" s="63">
        <v>7970.9579999999996</v>
      </c>
      <c r="D34" s="63">
        <v>8542.1139999999996</v>
      </c>
      <c r="E34" s="63">
        <v>10062.772000000001</v>
      </c>
      <c r="F34" s="64">
        <v>8874.8790000000008</v>
      </c>
      <c r="G34" s="65">
        <v>3.5999999999999997E-2</v>
      </c>
      <c r="H34" s="65">
        <v>0.95099999999999996</v>
      </c>
      <c r="I34" s="63">
        <v>11310.217128</v>
      </c>
      <c r="J34" s="63">
        <v>11762.761854792119</v>
      </c>
      <c r="K34" s="63">
        <v>12233.394690583904</v>
      </c>
      <c r="L34" s="65">
        <v>0.113</v>
      </c>
      <c r="M34" s="66">
        <v>0.86599999999999999</v>
      </c>
    </row>
    <row r="35" spans="2:13" ht="27" x14ac:dyDescent="0.25">
      <c r="B35" s="116" t="s">
        <v>70</v>
      </c>
      <c r="C35" s="63">
        <v>2.399</v>
      </c>
      <c r="D35" s="63">
        <v>46.622999999999998</v>
      </c>
      <c r="E35" s="63">
        <v>9.0739999999999998</v>
      </c>
      <c r="F35" s="64">
        <v>1.08</v>
      </c>
      <c r="G35" s="65">
        <v>-0.23400000000000001</v>
      </c>
      <c r="H35" s="65">
        <v>2E-3</v>
      </c>
      <c r="I35" s="63">
        <v>1.08</v>
      </c>
      <c r="J35" s="63">
        <v>1.1232243690719999</v>
      </c>
      <c r="K35" s="63">
        <v>1.1681533438348799</v>
      </c>
      <c r="L35" s="65">
        <v>2.5999999999999999E-2</v>
      </c>
      <c r="M35" s="66">
        <v>0</v>
      </c>
    </row>
    <row r="36" spans="2:13" x14ac:dyDescent="0.25">
      <c r="B36" s="121" t="s">
        <v>71</v>
      </c>
      <c r="C36" s="97">
        <v>7992.03</v>
      </c>
      <c r="D36" s="97">
        <v>8697.5299999999988</v>
      </c>
      <c r="E36" s="97">
        <v>10247.807000000001</v>
      </c>
      <c r="F36" s="122">
        <v>10513.243</v>
      </c>
      <c r="G36" s="123">
        <v>9.6000000000000002E-2</v>
      </c>
      <c r="H36" s="123">
        <v>1</v>
      </c>
      <c r="I36" s="97">
        <v>12953.432128</v>
      </c>
      <c r="J36" s="97">
        <v>13471.806480211751</v>
      </c>
      <c r="K36" s="98">
        <v>14010.812707794288</v>
      </c>
      <c r="L36" s="123">
        <v>0.1</v>
      </c>
      <c r="M36" s="124">
        <v>1</v>
      </c>
    </row>
    <row r="37" spans="2:13" x14ac:dyDescent="0.25">
      <c r="B37" s="125" t="s">
        <v>72</v>
      </c>
      <c r="C37" s="89"/>
      <c r="D37" s="89"/>
      <c r="E37" s="89"/>
      <c r="F37" s="90"/>
      <c r="G37" s="113"/>
      <c r="H37" s="113"/>
      <c r="I37" s="89"/>
      <c r="J37" s="89"/>
      <c r="K37" s="89"/>
      <c r="L37" s="113"/>
      <c r="M37" s="115"/>
    </row>
    <row r="38" spans="2:13" x14ac:dyDescent="0.25">
      <c r="B38" s="116" t="s">
        <v>73</v>
      </c>
      <c r="C38" s="63">
        <v>2062.7010788299999</v>
      </c>
      <c r="D38" s="63">
        <v>1988.7243144500001</v>
      </c>
      <c r="E38" s="63">
        <v>2588.6264871100002</v>
      </c>
      <c r="F38" s="64">
        <v>3612.2251106889998</v>
      </c>
      <c r="G38" s="65">
        <v>0.20499999999999999</v>
      </c>
      <c r="H38" s="65">
        <v>0.32791003355571358</v>
      </c>
      <c r="I38" s="63">
        <v>4028.9855932559999</v>
      </c>
      <c r="J38" s="63">
        <v>4218.3479161390314</v>
      </c>
      <c r="K38" s="63">
        <v>4412.3919202814268</v>
      </c>
      <c r="L38" s="65">
        <v>6.9000000000000006E-2</v>
      </c>
      <c r="M38" s="66">
        <v>0.35799999999999998</v>
      </c>
    </row>
    <row r="39" spans="2:13" ht="18" x14ac:dyDescent="0.25">
      <c r="B39" s="118" t="s">
        <v>58</v>
      </c>
      <c r="C39" s="68">
        <v>1057.258</v>
      </c>
      <c r="D39" s="69">
        <v>1258.7100247800001</v>
      </c>
      <c r="E39" s="69">
        <v>1385.4646649599999</v>
      </c>
      <c r="F39" s="119">
        <v>1282.285110689</v>
      </c>
      <c r="G39" s="71">
        <v>6.6000000000000003E-2</v>
      </c>
      <c r="H39" s="71">
        <v>0.16600000000000001</v>
      </c>
      <c r="I39" s="69">
        <v>1709.2859308960001</v>
      </c>
      <c r="J39" s="69">
        <v>1789.622369648112</v>
      </c>
      <c r="K39" s="70">
        <v>1871.9449986519253</v>
      </c>
      <c r="L39" s="71">
        <v>0.13400000000000001</v>
      </c>
      <c r="M39" s="71">
        <v>0.14599999999999999</v>
      </c>
    </row>
    <row r="40" spans="2:13" x14ac:dyDescent="0.25">
      <c r="B40" s="118" t="s">
        <v>59</v>
      </c>
      <c r="C40" s="72">
        <v>1005.1080788299998</v>
      </c>
      <c r="D40" s="73">
        <v>727.90428967000014</v>
      </c>
      <c r="E40" s="73">
        <v>1199.9198221500001</v>
      </c>
      <c r="F40" s="117">
        <v>2329.94</v>
      </c>
      <c r="G40" s="75">
        <v>0.32300000000000001</v>
      </c>
      <c r="H40" s="75">
        <v>0.16200000000000001</v>
      </c>
      <c r="I40" s="73">
        <v>2319.6996623599998</v>
      </c>
      <c r="J40" s="73">
        <v>2428.7255464909199</v>
      </c>
      <c r="K40" s="74">
        <v>2540.4469216295015</v>
      </c>
      <c r="L40" s="75">
        <v>2.9000000000000001E-2</v>
      </c>
      <c r="M40" s="75">
        <v>0.21199999999999999</v>
      </c>
    </row>
    <row r="41" spans="2:13" x14ac:dyDescent="0.25">
      <c r="B41" s="118" t="s">
        <v>133</v>
      </c>
      <c r="C41" s="76">
        <v>0.33500000000000002</v>
      </c>
      <c r="D41" s="77">
        <v>2.11</v>
      </c>
      <c r="E41" s="77">
        <v>3.242</v>
      </c>
      <c r="F41" s="120">
        <v>0</v>
      </c>
      <c r="G41" s="79">
        <v>-1</v>
      </c>
      <c r="H41" s="79">
        <v>0</v>
      </c>
      <c r="I41" s="77">
        <v>0</v>
      </c>
      <c r="J41" s="77">
        <v>0</v>
      </c>
      <c r="K41" s="78">
        <v>0</v>
      </c>
      <c r="L41" s="79">
        <v>0</v>
      </c>
      <c r="M41" s="79">
        <v>0</v>
      </c>
    </row>
    <row r="42" spans="2:13" ht="18" x14ac:dyDescent="0.25">
      <c r="B42" s="116" t="s">
        <v>61</v>
      </c>
      <c r="C42" s="63">
        <v>5435.4357039699998</v>
      </c>
      <c r="D42" s="63">
        <v>4245.8360000000002</v>
      </c>
      <c r="E42" s="63">
        <v>4546.7809999999999</v>
      </c>
      <c r="F42" s="64">
        <v>6569.5097176873196</v>
      </c>
      <c r="G42" s="65">
        <v>6.5000000000000002E-2</v>
      </c>
      <c r="H42" s="65">
        <v>0.67200000000000004</v>
      </c>
      <c r="I42" s="63">
        <v>7184.2290000000003</v>
      </c>
      <c r="J42" s="63">
        <v>7521.8877630000006</v>
      </c>
      <c r="K42" s="63">
        <v>7867.8946000979995</v>
      </c>
      <c r="L42" s="65">
        <v>6.2E-2</v>
      </c>
      <c r="M42" s="66">
        <v>0.64200000000000002</v>
      </c>
    </row>
    <row r="43" spans="2:13" x14ac:dyDescent="0.25">
      <c r="B43" s="121" t="s">
        <v>74</v>
      </c>
      <c r="C43" s="97">
        <v>7498.1367828000002</v>
      </c>
      <c r="D43" s="97">
        <v>6234.5603144500001</v>
      </c>
      <c r="E43" s="97">
        <v>7135.4074871100001</v>
      </c>
      <c r="F43" s="122">
        <v>10181.73482837632</v>
      </c>
      <c r="G43" s="123">
        <v>0.107</v>
      </c>
      <c r="H43" s="123">
        <v>1</v>
      </c>
      <c r="I43" s="97">
        <v>11213.214593256</v>
      </c>
      <c r="J43" s="97">
        <v>11740.235679139032</v>
      </c>
      <c r="K43" s="98">
        <v>12280.286520379426</v>
      </c>
      <c r="L43" s="123">
        <v>6.4000000000000001E-2</v>
      </c>
      <c r="M43" s="124">
        <v>1</v>
      </c>
    </row>
    <row r="44" spans="2:13" ht="18" x14ac:dyDescent="0.25">
      <c r="B44" s="116" t="s">
        <v>75</v>
      </c>
      <c r="C44" s="63">
        <v>193.15574571000039</v>
      </c>
      <c r="D44" s="63">
        <v>-3696.1790000000001</v>
      </c>
      <c r="E44" s="63">
        <v>-2763.45</v>
      </c>
      <c r="F44" s="64">
        <v>7366.2640000000001</v>
      </c>
      <c r="G44" s="65">
        <v>2.3660000000000001</v>
      </c>
      <c r="H44" s="65">
        <v>1</v>
      </c>
      <c r="I44" s="63">
        <v>7845.1036800000002</v>
      </c>
      <c r="J44" s="63">
        <v>8158.7395071999999</v>
      </c>
      <c r="K44" s="126">
        <v>8481.1964403712009</v>
      </c>
      <c r="L44" s="65">
        <v>4.8000000000000001E-2</v>
      </c>
      <c r="M44" s="66">
        <v>1</v>
      </c>
    </row>
    <row r="45" spans="2:13" ht="27" x14ac:dyDescent="0.25">
      <c r="B45" s="118" t="s">
        <v>76</v>
      </c>
      <c r="C45" s="68">
        <v>0</v>
      </c>
      <c r="D45" s="69">
        <v>-0.30099999999999999</v>
      </c>
      <c r="E45" s="69">
        <v>-2.79</v>
      </c>
      <c r="F45" s="119">
        <v>-55.338000000000001</v>
      </c>
      <c r="G45" s="71">
        <v>0</v>
      </c>
      <c r="H45" s="71">
        <v>-2E-3</v>
      </c>
      <c r="I45" s="69">
        <v>-30.516560000000002</v>
      </c>
      <c r="J45" s="69">
        <v>-31.905542400000002</v>
      </c>
      <c r="K45" s="69">
        <v>-34.373965350399999</v>
      </c>
      <c r="L45" s="71">
        <v>-0.14699999999999999</v>
      </c>
      <c r="M45" s="71">
        <v>-5.0000000000000001E-3</v>
      </c>
    </row>
    <row r="46" spans="2:13" x14ac:dyDescent="0.25">
      <c r="B46" s="118" t="s">
        <v>134</v>
      </c>
      <c r="C46" s="72">
        <v>0</v>
      </c>
      <c r="D46" s="73">
        <v>-7.78</v>
      </c>
      <c r="E46" s="73">
        <v>-14.513</v>
      </c>
      <c r="F46" s="117">
        <v>0</v>
      </c>
      <c r="G46" s="75">
        <v>0</v>
      </c>
      <c r="H46" s="75">
        <v>2E-3</v>
      </c>
      <c r="I46" s="73">
        <v>0</v>
      </c>
      <c r="J46" s="73">
        <v>0</v>
      </c>
      <c r="K46" s="73">
        <v>0</v>
      </c>
      <c r="L46" s="75">
        <v>0</v>
      </c>
      <c r="M46" s="75">
        <v>0</v>
      </c>
    </row>
    <row r="47" spans="2:13" ht="27" x14ac:dyDescent="0.25">
      <c r="B47" s="118" t="s">
        <v>135</v>
      </c>
      <c r="C47" s="72">
        <v>0</v>
      </c>
      <c r="D47" s="73">
        <v>1.9930000000000001</v>
      </c>
      <c r="E47" s="73">
        <v>0.56000000000000005</v>
      </c>
      <c r="F47" s="117">
        <v>0</v>
      </c>
      <c r="G47" s="75">
        <v>0</v>
      </c>
      <c r="H47" s="75">
        <v>0</v>
      </c>
      <c r="I47" s="73">
        <v>0</v>
      </c>
      <c r="J47" s="73">
        <v>0</v>
      </c>
      <c r="K47" s="73">
        <v>0</v>
      </c>
      <c r="L47" s="75">
        <v>0</v>
      </c>
      <c r="M47" s="75">
        <v>0</v>
      </c>
    </row>
    <row r="48" spans="2:13" ht="18" x14ac:dyDescent="0.25">
      <c r="B48" s="118" t="s">
        <v>136</v>
      </c>
      <c r="C48" s="76">
        <v>193.15574571000039</v>
      </c>
      <c r="D48" s="77">
        <v>-3690.0909999999999</v>
      </c>
      <c r="E48" s="77">
        <v>-2746.7069999999999</v>
      </c>
      <c r="F48" s="120">
        <v>7421.6019999999999</v>
      </c>
      <c r="G48" s="79">
        <v>2.3740000000000001</v>
      </c>
      <c r="H48" s="79">
        <v>1</v>
      </c>
      <c r="I48" s="77">
        <v>7875.6202400000002</v>
      </c>
      <c r="J48" s="77">
        <v>8190.6450495999998</v>
      </c>
      <c r="K48" s="77">
        <v>8515.5704057216008</v>
      </c>
      <c r="L48" s="79">
        <v>4.7E-2</v>
      </c>
      <c r="M48" s="79">
        <v>1.0049999999999999</v>
      </c>
    </row>
    <row r="49" spans="2:13" ht="18" x14ac:dyDescent="0.25">
      <c r="B49" s="116" t="s">
        <v>78</v>
      </c>
      <c r="C49" s="63">
        <v>-1.3460000000000001</v>
      </c>
      <c r="D49" s="63">
        <v>-2.4710000000000001</v>
      </c>
      <c r="E49" s="63">
        <v>-2.3420000000000001</v>
      </c>
      <c r="F49" s="64">
        <v>0</v>
      </c>
      <c r="G49" s="65">
        <v>-1</v>
      </c>
      <c r="H49" s="65">
        <v>0</v>
      </c>
      <c r="I49" s="63">
        <v>0</v>
      </c>
      <c r="J49" s="63">
        <v>0</v>
      </c>
      <c r="K49" s="126">
        <v>0</v>
      </c>
      <c r="L49" s="65">
        <v>0</v>
      </c>
      <c r="M49" s="66">
        <v>0</v>
      </c>
    </row>
    <row r="50" spans="2:13" ht="18" x14ac:dyDescent="0.25">
      <c r="B50" s="127" t="s">
        <v>79</v>
      </c>
      <c r="C50" s="128">
        <v>-1.3460000000000001</v>
      </c>
      <c r="D50" s="129">
        <v>-2.4710000000000001</v>
      </c>
      <c r="E50" s="129">
        <v>-2.3420000000000001</v>
      </c>
      <c r="F50" s="130">
        <v>0</v>
      </c>
      <c r="G50" s="131">
        <v>-1</v>
      </c>
      <c r="H50" s="131">
        <v>0</v>
      </c>
      <c r="I50" s="129">
        <v>0</v>
      </c>
      <c r="J50" s="129">
        <v>0</v>
      </c>
      <c r="K50" s="129">
        <v>0</v>
      </c>
      <c r="L50" s="131">
        <v>0</v>
      </c>
      <c r="M50" s="131">
        <v>0</v>
      </c>
    </row>
    <row r="51" spans="2:13" ht="36" x14ac:dyDescent="0.25">
      <c r="B51" s="132" t="s">
        <v>80</v>
      </c>
      <c r="C51" s="133">
        <v>685.70296290999988</v>
      </c>
      <c r="D51" s="133">
        <v>-1235.6803144500013</v>
      </c>
      <c r="E51" s="133">
        <v>346.60751289000075</v>
      </c>
      <c r="F51" s="134">
        <v>7697.7721716236802</v>
      </c>
      <c r="G51" s="135">
        <v>1.2390000000000001</v>
      </c>
      <c r="H51" s="135">
        <v>0.14699999999999999</v>
      </c>
      <c r="I51" s="133">
        <v>9585.3212147440008</v>
      </c>
      <c r="J51" s="133">
        <v>9890.3103082727193</v>
      </c>
      <c r="K51" s="136">
        <v>10211.722627786063</v>
      </c>
      <c r="L51" s="135">
        <v>9.9000000000000005E-2</v>
      </c>
      <c r="M51" s="137">
        <v>1</v>
      </c>
    </row>
    <row r="52" spans="2:13" x14ac:dyDescent="0.25">
      <c r="B52" s="56"/>
      <c r="C52" s="104"/>
      <c r="D52" s="104"/>
      <c r="E52" s="104"/>
      <c r="F52" s="104"/>
      <c r="G52" s="138"/>
      <c r="H52" s="138"/>
      <c r="I52" s="104"/>
      <c r="J52" s="104"/>
      <c r="K52" s="104"/>
      <c r="L52" s="138"/>
      <c r="M52" s="138"/>
    </row>
    <row r="53" spans="2:13" ht="18" x14ac:dyDescent="0.25">
      <c r="B53" s="56" t="s">
        <v>81</v>
      </c>
      <c r="C53" s="104"/>
      <c r="D53" s="104"/>
      <c r="E53" s="104"/>
      <c r="F53" s="104"/>
      <c r="G53" s="139"/>
      <c r="H53" s="139"/>
      <c r="I53" s="104"/>
      <c r="J53" s="104"/>
      <c r="K53" s="104"/>
      <c r="L53" s="139"/>
      <c r="M53" s="139"/>
    </row>
    <row r="54" spans="2:13" x14ac:dyDescent="0.25">
      <c r="B54" s="140" t="s">
        <v>82</v>
      </c>
      <c r="C54" s="89">
        <v>265.71600000000001</v>
      </c>
      <c r="D54" s="89">
        <v>210.67</v>
      </c>
      <c r="E54" s="89">
        <v>197.91499999999999</v>
      </c>
      <c r="F54" s="90">
        <v>215.76297600000001</v>
      </c>
      <c r="G54" s="141">
        <v>-6.7000000000000004E-2</v>
      </c>
      <c r="H54" s="141">
        <v>2E-3</v>
      </c>
      <c r="I54" s="89">
        <v>224.39349504</v>
      </c>
      <c r="J54" s="89">
        <v>233.36923484159996</v>
      </c>
      <c r="K54" s="89">
        <v>244.10421964431359</v>
      </c>
      <c r="L54" s="141">
        <v>4.2000000000000003E-2</v>
      </c>
      <c r="M54" s="142">
        <v>2E-3</v>
      </c>
    </row>
    <row r="55" spans="2:13" x14ac:dyDescent="0.25">
      <c r="B55" s="143" t="s">
        <v>83</v>
      </c>
      <c r="C55" s="104"/>
      <c r="D55" s="104"/>
      <c r="E55" s="104"/>
      <c r="F55" s="117"/>
      <c r="G55" s="75"/>
      <c r="H55" s="75"/>
      <c r="I55" s="104"/>
      <c r="J55" s="104"/>
      <c r="K55" s="104"/>
      <c r="L55" s="75"/>
      <c r="M55" s="144"/>
    </row>
    <row r="56" spans="2:13" x14ac:dyDescent="0.25">
      <c r="B56" s="143" t="s">
        <v>84</v>
      </c>
      <c r="C56" s="145">
        <v>0</v>
      </c>
      <c r="D56" s="146">
        <v>-0.30099999999999999</v>
      </c>
      <c r="E56" s="146">
        <v>-2.79</v>
      </c>
      <c r="F56" s="147">
        <v>-55.338000000000001</v>
      </c>
      <c r="G56" s="148">
        <v>0</v>
      </c>
      <c r="H56" s="148">
        <v>0</v>
      </c>
      <c r="I56" s="146">
        <v>-30.516560000000002</v>
      </c>
      <c r="J56" s="146">
        <v>-31.905542400000002</v>
      </c>
      <c r="K56" s="146">
        <v>-34.373965350399999</v>
      </c>
      <c r="L56" s="148">
        <v>-0.14699999999999999</v>
      </c>
      <c r="M56" s="148">
        <v>1</v>
      </c>
    </row>
    <row r="57" spans="2:13" x14ac:dyDescent="0.25">
      <c r="B57" s="67" t="s">
        <v>137</v>
      </c>
      <c r="C57" s="104">
        <v>79888.659</v>
      </c>
      <c r="D57" s="104">
        <v>92397.982999999993</v>
      </c>
      <c r="E57" s="104">
        <v>99558.202000000005</v>
      </c>
      <c r="F57" s="117">
        <v>110407.16185600001</v>
      </c>
      <c r="G57" s="75">
        <v>0.114</v>
      </c>
      <c r="H57" s="75">
        <v>0.94499999999999995</v>
      </c>
      <c r="I57" s="104">
        <v>131386.70777024</v>
      </c>
      <c r="J57" s="104">
        <v>141858.77452105001</v>
      </c>
      <c r="K57" s="104">
        <v>153118.4619110178</v>
      </c>
      <c r="L57" s="75">
        <v>0.115</v>
      </c>
      <c r="M57" s="144">
        <v>0.98499999999999999</v>
      </c>
    </row>
    <row r="58" spans="2:13" x14ac:dyDescent="0.25">
      <c r="B58" s="67" t="s">
        <v>85</v>
      </c>
      <c r="C58" s="104">
        <v>0</v>
      </c>
      <c r="D58" s="104">
        <v>0.27900000000000003</v>
      </c>
      <c r="E58" s="104">
        <v>0.26100000000000001</v>
      </c>
      <c r="F58" s="117">
        <v>0</v>
      </c>
      <c r="G58" s="75">
        <v>0</v>
      </c>
      <c r="H58" s="75">
        <v>0</v>
      </c>
      <c r="I58" s="104">
        <v>0</v>
      </c>
      <c r="J58" s="104">
        <v>0</v>
      </c>
      <c r="K58" s="104">
        <v>0</v>
      </c>
      <c r="L58" s="75">
        <v>0</v>
      </c>
      <c r="M58" s="144">
        <v>0</v>
      </c>
    </row>
    <row r="59" spans="2:13" x14ac:dyDescent="0.25">
      <c r="B59" s="67" t="s">
        <v>138</v>
      </c>
      <c r="C59" s="104">
        <v>590.70899999999995</v>
      </c>
      <c r="D59" s="104">
        <v>573.05499999999995</v>
      </c>
      <c r="E59" s="104">
        <v>504.95499999999998</v>
      </c>
      <c r="F59" s="117">
        <v>0</v>
      </c>
      <c r="G59" s="75">
        <v>-1</v>
      </c>
      <c r="H59" s="75">
        <v>4.0000000000000001E-3</v>
      </c>
      <c r="I59" s="104">
        <v>0</v>
      </c>
      <c r="J59" s="104">
        <v>0</v>
      </c>
      <c r="K59" s="104">
        <v>0</v>
      </c>
      <c r="L59" s="75">
        <v>0</v>
      </c>
      <c r="M59" s="144">
        <v>0</v>
      </c>
    </row>
    <row r="60" spans="2:13" ht="18" x14ac:dyDescent="0.25">
      <c r="B60" s="67" t="s">
        <v>86</v>
      </c>
      <c r="C60" s="104">
        <v>2573.748</v>
      </c>
      <c r="D60" s="104">
        <v>5027.4660000000003</v>
      </c>
      <c r="E60" s="104">
        <v>5134.7629999999999</v>
      </c>
      <c r="F60" s="117">
        <v>576.48115199999995</v>
      </c>
      <c r="G60" s="75">
        <v>-0.39300000000000002</v>
      </c>
      <c r="H60" s="75">
        <v>3.3000000000000002E-2</v>
      </c>
      <c r="I60" s="104">
        <v>599.54039808000005</v>
      </c>
      <c r="J60" s="104">
        <v>623.52201400319996</v>
      </c>
      <c r="K60" s="104">
        <v>652.20402664734729</v>
      </c>
      <c r="L60" s="75">
        <v>4.2000000000000003E-2</v>
      </c>
      <c r="M60" s="144">
        <v>5.0000000000000001E-3</v>
      </c>
    </row>
    <row r="61" spans="2:13" x14ac:dyDescent="0.25">
      <c r="B61" s="67" t="s">
        <v>87</v>
      </c>
      <c r="C61" s="104">
        <v>2309.259</v>
      </c>
      <c r="D61" s="104">
        <v>1073.546</v>
      </c>
      <c r="E61" s="104">
        <v>1401.64</v>
      </c>
      <c r="F61" s="117">
        <v>1115.5092</v>
      </c>
      <c r="G61" s="75">
        <v>-0.215</v>
      </c>
      <c r="H61" s="75">
        <v>1.4999999999999999E-2</v>
      </c>
      <c r="I61" s="104">
        <v>1160.1295680000001</v>
      </c>
      <c r="J61" s="104">
        <v>1206.5347507199999</v>
      </c>
      <c r="K61" s="104">
        <v>1262.0353492531199</v>
      </c>
      <c r="L61" s="75">
        <v>4.2000000000000003E-2</v>
      </c>
      <c r="M61" s="144">
        <v>8.9999999999999993E-3</v>
      </c>
    </row>
    <row r="62" spans="2:13" x14ac:dyDescent="0.25">
      <c r="B62" s="84" t="s">
        <v>88</v>
      </c>
      <c r="C62" s="97">
        <v>85628.091000000015</v>
      </c>
      <c r="D62" s="97">
        <v>99282.998999999982</v>
      </c>
      <c r="E62" s="97">
        <v>106797.736</v>
      </c>
      <c r="F62" s="122">
        <v>112314.915184</v>
      </c>
      <c r="G62" s="123">
        <v>9.5000000000000001E-2</v>
      </c>
      <c r="H62" s="123">
        <v>1</v>
      </c>
      <c r="I62" s="97">
        <v>133370.77123136001</v>
      </c>
      <c r="J62" s="97">
        <v>143922.2005206148</v>
      </c>
      <c r="K62" s="97">
        <v>155276.80550656258</v>
      </c>
      <c r="L62" s="123">
        <v>0.114</v>
      </c>
      <c r="M62" s="124">
        <v>1</v>
      </c>
    </row>
    <row r="63" spans="2:13" ht="18" x14ac:dyDescent="0.25">
      <c r="B63" s="67" t="s">
        <v>89</v>
      </c>
      <c r="C63" s="104">
        <v>39820.226000000002</v>
      </c>
      <c r="D63" s="104">
        <v>55853.235999999997</v>
      </c>
      <c r="E63" s="104">
        <v>67898.947</v>
      </c>
      <c r="F63" s="117">
        <v>76679.038560000001</v>
      </c>
      <c r="G63" s="75">
        <v>0.24399999999999999</v>
      </c>
      <c r="H63" s="75">
        <v>0.58699999999999997</v>
      </c>
      <c r="I63" s="104">
        <v>78697.65002239999</v>
      </c>
      <c r="J63" s="104">
        <v>87130.344943296004</v>
      </c>
      <c r="K63" s="104">
        <v>95950.943624687599</v>
      </c>
      <c r="L63" s="75">
        <v>7.8E-2</v>
      </c>
      <c r="M63" s="144">
        <v>0.624</v>
      </c>
    </row>
    <row r="64" spans="2:13" x14ac:dyDescent="0.25">
      <c r="B64" s="149" t="s">
        <v>90</v>
      </c>
      <c r="C64" s="104">
        <v>5.1070000000000002</v>
      </c>
      <c r="D64" s="104">
        <v>2.9660000000000002</v>
      </c>
      <c r="E64" s="104">
        <v>0.77100000000000002</v>
      </c>
      <c r="F64" s="117">
        <v>1726.0156160000001</v>
      </c>
      <c r="G64" s="75">
        <v>5.9660000000000002</v>
      </c>
      <c r="H64" s="75">
        <v>4.0000000000000001E-3</v>
      </c>
      <c r="I64" s="104">
        <v>1795.0562406400002</v>
      </c>
      <c r="J64" s="104">
        <v>1866.8584902656</v>
      </c>
      <c r="K64" s="104">
        <v>1952.7339808178178</v>
      </c>
      <c r="L64" s="75">
        <v>4.2000000000000003E-2</v>
      </c>
      <c r="M64" s="144">
        <v>1.4E-2</v>
      </c>
    </row>
    <row r="65" spans="2:13" x14ac:dyDescent="0.25">
      <c r="B65" s="150" t="s">
        <v>139</v>
      </c>
      <c r="C65" s="104">
        <v>141.45647768000001</v>
      </c>
      <c r="D65" s="104">
        <v>148.68299999999999</v>
      </c>
      <c r="E65" s="104">
        <v>156.303</v>
      </c>
      <c r="F65" s="117">
        <v>147.11424</v>
      </c>
      <c r="G65" s="75">
        <v>1.2999999999999999E-2</v>
      </c>
      <c r="H65" s="75">
        <v>1E-3</v>
      </c>
      <c r="I65" s="104">
        <v>152.99880960000002</v>
      </c>
      <c r="J65" s="104">
        <v>159.118761984</v>
      </c>
      <c r="K65" s="104">
        <v>166.438225035264</v>
      </c>
      <c r="L65" s="75">
        <v>4.2000000000000003E-2</v>
      </c>
      <c r="M65" s="144">
        <v>1E-3</v>
      </c>
    </row>
    <row r="66" spans="2:13" x14ac:dyDescent="0.25">
      <c r="B66" s="150" t="s">
        <v>91</v>
      </c>
      <c r="C66" s="104">
        <v>2136.0728879600006</v>
      </c>
      <c r="D66" s="104">
        <v>2431.3969999999999</v>
      </c>
      <c r="E66" s="104">
        <v>2466.0540000000001</v>
      </c>
      <c r="F66" s="117">
        <v>2508.7244000000005</v>
      </c>
      <c r="G66" s="75">
        <v>5.5E-2</v>
      </c>
      <c r="H66" s="75">
        <v>2.4E-2</v>
      </c>
      <c r="I66" s="104">
        <v>2609.0733760000003</v>
      </c>
      <c r="J66" s="104">
        <v>2713.43631104</v>
      </c>
      <c r="K66" s="104">
        <v>2838.2543813478401</v>
      </c>
      <c r="L66" s="75">
        <v>4.2000000000000003E-2</v>
      </c>
      <c r="M66" s="144">
        <v>0.02</v>
      </c>
    </row>
    <row r="67" spans="2:13" x14ac:dyDescent="0.25">
      <c r="B67" s="217" t="s">
        <v>140</v>
      </c>
      <c r="C67" s="104">
        <v>1841.6990000000001</v>
      </c>
      <c r="D67" s="104">
        <v>1865.075</v>
      </c>
      <c r="E67" s="104">
        <v>1855.4069999999999</v>
      </c>
      <c r="F67" s="117">
        <v>0</v>
      </c>
      <c r="G67" s="75">
        <v>-1</v>
      </c>
      <c r="H67" s="75">
        <v>1.4E-2</v>
      </c>
      <c r="I67" s="104">
        <v>0</v>
      </c>
      <c r="J67" s="104">
        <v>0</v>
      </c>
      <c r="K67" s="104">
        <v>0</v>
      </c>
      <c r="L67" s="75">
        <v>0</v>
      </c>
      <c r="M67" s="144">
        <v>0</v>
      </c>
    </row>
    <row r="68" spans="2:13" x14ac:dyDescent="0.25">
      <c r="B68" s="150" t="s">
        <v>92</v>
      </c>
      <c r="C68" s="104">
        <v>27647.706999999999</v>
      </c>
      <c r="D68" s="104">
        <v>28038.579000000002</v>
      </c>
      <c r="E68" s="104">
        <v>24303.58</v>
      </c>
      <c r="F68" s="117">
        <v>18615.968800000002</v>
      </c>
      <c r="G68" s="75">
        <v>-0.124</v>
      </c>
      <c r="H68" s="75">
        <v>0.25</v>
      </c>
      <c r="I68" s="104">
        <v>19360.607552000001</v>
      </c>
      <c r="J68" s="104">
        <v>20135.03185408</v>
      </c>
      <c r="K68" s="104">
        <v>21061.243319367684</v>
      </c>
      <c r="L68" s="75">
        <v>4.2000000000000003E-2</v>
      </c>
      <c r="M68" s="144">
        <v>0.14699999999999999</v>
      </c>
    </row>
    <row r="69" spans="2:13" ht="18" x14ac:dyDescent="0.25">
      <c r="B69" s="149" t="s">
        <v>141</v>
      </c>
      <c r="C69" s="104">
        <v>14035.823</v>
      </c>
      <c r="D69" s="104">
        <v>10943.063</v>
      </c>
      <c r="E69" s="104">
        <v>10116.674000000001</v>
      </c>
      <c r="F69" s="117">
        <v>12638.053776000001</v>
      </c>
      <c r="G69" s="75">
        <v>-3.4000000000000002E-2</v>
      </c>
      <c r="H69" s="75">
        <v>0.12</v>
      </c>
      <c r="I69" s="104">
        <v>30755.38544704</v>
      </c>
      <c r="J69" s="104">
        <v>31917.410384921601</v>
      </c>
      <c r="K69" s="104">
        <v>33307.192210627996</v>
      </c>
      <c r="L69" s="75">
        <v>0.38100000000000001</v>
      </c>
      <c r="M69" s="144">
        <v>0.19500000000000001</v>
      </c>
    </row>
    <row r="70" spans="2:13" ht="18" x14ac:dyDescent="0.25">
      <c r="B70" s="84" t="s">
        <v>93</v>
      </c>
      <c r="C70" s="97">
        <v>85628.091365640008</v>
      </c>
      <c r="D70" s="97">
        <v>99282.998999999982</v>
      </c>
      <c r="E70" s="97">
        <v>106797.736</v>
      </c>
      <c r="F70" s="122">
        <v>112314.91539200001</v>
      </c>
      <c r="G70" s="123">
        <v>9.5000000000000001E-2</v>
      </c>
      <c r="H70" s="123">
        <v>1</v>
      </c>
      <c r="I70" s="97">
        <v>133370.77144767999</v>
      </c>
      <c r="J70" s="97">
        <v>143922.20074558721</v>
      </c>
      <c r="K70" s="97">
        <v>155276.80574188422</v>
      </c>
      <c r="L70" s="123">
        <v>0.114</v>
      </c>
      <c r="M70" s="124">
        <v>1</v>
      </c>
    </row>
    <row r="71" spans="2:13" x14ac:dyDescent="0.25">
      <c r="B71" s="151"/>
      <c r="C71" s="152"/>
      <c r="D71" s="152"/>
      <c r="E71" s="153"/>
      <c r="F71" s="153"/>
      <c r="G71" s="153"/>
      <c r="H71" s="153"/>
      <c r="I71" s="153"/>
      <c r="J71" s="153"/>
      <c r="K71" s="154"/>
      <c r="L71" s="154"/>
      <c r="M71" s="154"/>
    </row>
    <row r="72" spans="2:13" x14ac:dyDescent="0.25"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6"/>
      <c r="M72" s="157"/>
    </row>
    <row r="73" spans="2:13" x14ac:dyDescent="0.25">
      <c r="B73" s="158"/>
      <c r="C73" s="159"/>
      <c r="D73" s="63"/>
      <c r="E73" s="63"/>
      <c r="F73" s="160"/>
      <c r="G73" s="160"/>
      <c r="H73" s="160"/>
      <c r="I73" s="63"/>
      <c r="J73" s="161"/>
      <c r="K73" s="156"/>
      <c r="L73" s="156"/>
      <c r="M73" s="156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E4DD9-C787-422B-8EAC-E7523245F40C}">
  <sheetPr codeName="Sheet7"/>
  <dimension ref="B1:U13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32</v>
      </c>
    </row>
    <row r="2" spans="2:21" x14ac:dyDescent="0.25">
      <c r="B2" s="244" t="s">
        <v>142</v>
      </c>
      <c r="C2" s="254"/>
      <c r="D2" s="25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2:21" x14ac:dyDescent="0.25">
      <c r="B3" s="162"/>
      <c r="C3" s="255" t="s">
        <v>95</v>
      </c>
      <c r="D3" s="256"/>
      <c r="E3" s="163" t="s">
        <v>96</v>
      </c>
      <c r="F3" s="257" t="s">
        <v>97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164"/>
      <c r="T3" s="258" t="s">
        <v>98</v>
      </c>
      <c r="U3" s="260" t="s">
        <v>99</v>
      </c>
    </row>
    <row r="4" spans="2:21" ht="54" x14ac:dyDescent="0.25">
      <c r="B4" s="165"/>
      <c r="C4" s="166" t="s">
        <v>100</v>
      </c>
      <c r="D4" s="167" t="s">
        <v>101</v>
      </c>
      <c r="E4" s="251" t="s">
        <v>102</v>
      </c>
      <c r="F4" s="252"/>
      <c r="G4" s="253"/>
      <c r="H4" s="251" t="s">
        <v>103</v>
      </c>
      <c r="I4" s="252"/>
      <c r="J4" s="253"/>
      <c r="K4" s="251" t="s">
        <v>104</v>
      </c>
      <c r="L4" s="252"/>
      <c r="M4" s="252"/>
      <c r="N4" s="252"/>
      <c r="O4" s="252"/>
      <c r="P4" s="252"/>
      <c r="Q4" s="252"/>
      <c r="R4" s="252"/>
      <c r="S4" s="253"/>
      <c r="T4" s="259"/>
      <c r="U4" s="261"/>
    </row>
    <row r="5" spans="2:21" x14ac:dyDescent="0.25">
      <c r="B5" s="168"/>
      <c r="C5" s="169"/>
      <c r="D5" s="170"/>
      <c r="E5" s="251" t="s">
        <v>9</v>
      </c>
      <c r="F5" s="252"/>
      <c r="G5" s="253"/>
      <c r="H5" s="251" t="s">
        <v>10</v>
      </c>
      <c r="I5" s="252"/>
      <c r="J5" s="253"/>
      <c r="K5" s="251" t="s">
        <v>11</v>
      </c>
      <c r="L5" s="252"/>
      <c r="M5" s="253"/>
      <c r="N5" s="251" t="s">
        <v>12</v>
      </c>
      <c r="O5" s="252"/>
      <c r="P5" s="253"/>
      <c r="Q5" s="251" t="s">
        <v>13</v>
      </c>
      <c r="R5" s="252"/>
      <c r="S5" s="253"/>
      <c r="T5" s="171" t="s">
        <v>41</v>
      </c>
      <c r="U5" s="172"/>
    </row>
    <row r="6" spans="2:21" ht="19.5" x14ac:dyDescent="0.25">
      <c r="B6" s="173" t="s">
        <v>143</v>
      </c>
      <c r="C6" s="174"/>
      <c r="D6" s="175"/>
      <c r="E6" s="176" t="s">
        <v>106</v>
      </c>
      <c r="F6" s="177" t="s">
        <v>107</v>
      </c>
      <c r="G6" s="178" t="s">
        <v>108</v>
      </c>
      <c r="H6" s="176" t="s">
        <v>106</v>
      </c>
      <c r="I6" s="177" t="s">
        <v>107</v>
      </c>
      <c r="J6" s="178" t="s">
        <v>108</v>
      </c>
      <c r="K6" s="176" t="s">
        <v>106</v>
      </c>
      <c r="L6" s="177" t="s">
        <v>107</v>
      </c>
      <c r="M6" s="178" t="s">
        <v>108</v>
      </c>
      <c r="N6" s="176" t="s">
        <v>106</v>
      </c>
      <c r="O6" s="177" t="s">
        <v>107</v>
      </c>
      <c r="P6" s="178" t="s">
        <v>108</v>
      </c>
      <c r="Q6" s="176" t="s">
        <v>106</v>
      </c>
      <c r="R6" s="177" t="s">
        <v>107</v>
      </c>
      <c r="S6" s="178" t="s">
        <v>108</v>
      </c>
      <c r="T6" s="179" t="s">
        <v>109</v>
      </c>
      <c r="U6" s="180"/>
    </row>
    <row r="7" spans="2:21" ht="18" x14ac:dyDescent="0.25">
      <c r="B7" s="181" t="s">
        <v>110</v>
      </c>
      <c r="C7" s="182">
        <v>1062</v>
      </c>
      <c r="D7" s="183">
        <v>1062</v>
      </c>
      <c r="E7" s="184">
        <v>1153</v>
      </c>
      <c r="F7" s="185">
        <v>1385.4660000000001</v>
      </c>
      <c r="G7" s="186">
        <v>1.2016183868169992</v>
      </c>
      <c r="H7" s="184">
        <v>1186</v>
      </c>
      <c r="I7" s="185">
        <v>1282.2860000000001</v>
      </c>
      <c r="J7" s="186">
        <v>1.0811854974704891</v>
      </c>
      <c r="K7" s="184">
        <v>1368</v>
      </c>
      <c r="L7" s="185">
        <v>1709.2860000000001</v>
      </c>
      <c r="M7" s="186">
        <v>1.2494780701754387</v>
      </c>
      <c r="N7" s="184">
        <v>1373</v>
      </c>
      <c r="O7" s="185">
        <v>1702.0303791999997</v>
      </c>
      <c r="P7" s="186">
        <v>1.2396433934450108</v>
      </c>
      <c r="Q7" s="184">
        <v>1398</v>
      </c>
      <c r="R7" s="185">
        <v>1780.3238106431997</v>
      </c>
      <c r="S7" s="185">
        <v>1.2734791206317595</v>
      </c>
      <c r="T7" s="187">
        <v>5.6349166872493806E-2</v>
      </c>
      <c r="U7" s="187">
        <v>1</v>
      </c>
    </row>
    <row r="8" spans="2:21" x14ac:dyDescent="0.25">
      <c r="B8" s="188" t="s">
        <v>111</v>
      </c>
      <c r="C8" s="189">
        <v>707</v>
      </c>
      <c r="D8" s="189">
        <v>707</v>
      </c>
      <c r="E8" s="190">
        <v>761</v>
      </c>
      <c r="F8" s="191">
        <v>160.499</v>
      </c>
      <c r="G8" s="192">
        <v>0.21090538764783179</v>
      </c>
      <c r="H8" s="190">
        <v>769</v>
      </c>
      <c r="I8" s="191">
        <v>168.09100000000001</v>
      </c>
      <c r="J8" s="192">
        <v>0.21858387516254876</v>
      </c>
      <c r="K8" s="190">
        <v>769</v>
      </c>
      <c r="L8" s="191">
        <v>168.09100000000001</v>
      </c>
      <c r="M8" s="192">
        <v>0.21858387516254876</v>
      </c>
      <c r="N8" s="190">
        <v>769</v>
      </c>
      <c r="O8" s="191">
        <v>169.27473440000003</v>
      </c>
      <c r="P8" s="192">
        <v>0.2201231916775033</v>
      </c>
      <c r="Q8" s="193">
        <v>769</v>
      </c>
      <c r="R8" s="191">
        <v>177.06137218240002</v>
      </c>
      <c r="S8" s="191">
        <v>0.23024885849466842</v>
      </c>
      <c r="T8" s="194">
        <v>0</v>
      </c>
      <c r="U8" s="195">
        <v>0.58017285248194184</v>
      </c>
    </row>
    <row r="9" spans="2:21" x14ac:dyDescent="0.25">
      <c r="B9" s="188" t="s">
        <v>112</v>
      </c>
      <c r="C9" s="196">
        <v>323</v>
      </c>
      <c r="D9" s="196">
        <v>323</v>
      </c>
      <c r="E9" s="197">
        <v>357</v>
      </c>
      <c r="F9" s="198">
        <v>1036.5070000000001</v>
      </c>
      <c r="G9" s="199">
        <v>2.9033809523809526</v>
      </c>
      <c r="H9" s="197">
        <v>380</v>
      </c>
      <c r="I9" s="198">
        <v>921.83900000000006</v>
      </c>
      <c r="J9" s="199">
        <v>2.4258921052631579</v>
      </c>
      <c r="K9" s="197">
        <v>562</v>
      </c>
      <c r="L9" s="198">
        <v>1346.9670000000001</v>
      </c>
      <c r="M9" s="199">
        <v>2.396738434163701</v>
      </c>
      <c r="N9" s="197">
        <v>567</v>
      </c>
      <c r="O9" s="198">
        <v>1336.463</v>
      </c>
      <c r="P9" s="199">
        <v>2.3570776014109347</v>
      </c>
      <c r="Q9" s="200">
        <v>592</v>
      </c>
      <c r="R9" s="198">
        <v>1397.9403319999999</v>
      </c>
      <c r="S9" s="198">
        <v>2.3613856959459456</v>
      </c>
      <c r="T9" s="201">
        <v>0.15925604716428809</v>
      </c>
      <c r="U9" s="202">
        <v>0.39191245890709347</v>
      </c>
    </row>
    <row r="10" spans="2:21" x14ac:dyDescent="0.25">
      <c r="B10" s="188" t="s">
        <v>113</v>
      </c>
      <c r="C10" s="196">
        <v>27</v>
      </c>
      <c r="D10" s="196">
        <v>27</v>
      </c>
      <c r="E10" s="197">
        <v>29</v>
      </c>
      <c r="F10" s="198">
        <v>183.334</v>
      </c>
      <c r="G10" s="199">
        <v>6.3218620689655172</v>
      </c>
      <c r="H10" s="197">
        <v>31</v>
      </c>
      <c r="I10" s="198">
        <v>187.23099999999999</v>
      </c>
      <c r="J10" s="199">
        <v>6.0397096774193546</v>
      </c>
      <c r="K10" s="197">
        <v>31</v>
      </c>
      <c r="L10" s="198">
        <v>189.10300000000001</v>
      </c>
      <c r="M10" s="199">
        <v>6.100096774193549</v>
      </c>
      <c r="N10" s="197">
        <v>31</v>
      </c>
      <c r="O10" s="198">
        <v>190.994</v>
      </c>
      <c r="P10" s="199">
        <v>6.1610967741935481</v>
      </c>
      <c r="Q10" s="200">
        <v>31</v>
      </c>
      <c r="R10" s="198">
        <v>199.77972399999999</v>
      </c>
      <c r="S10" s="198">
        <v>6.4445072258064515</v>
      </c>
      <c r="T10" s="201">
        <v>0</v>
      </c>
      <c r="U10" s="202">
        <v>2.3387982349727172E-2</v>
      </c>
    </row>
    <row r="11" spans="2:21" x14ac:dyDescent="0.25">
      <c r="B11" s="188" t="s">
        <v>114</v>
      </c>
      <c r="C11" s="204">
        <v>5</v>
      </c>
      <c r="D11" s="204">
        <v>5</v>
      </c>
      <c r="E11" s="205">
        <v>6</v>
      </c>
      <c r="F11" s="206">
        <v>5.1260000000000003</v>
      </c>
      <c r="G11" s="207">
        <v>0.85433333333333339</v>
      </c>
      <c r="H11" s="205">
        <v>6</v>
      </c>
      <c r="I11" s="206">
        <v>5.125</v>
      </c>
      <c r="J11" s="207">
        <v>0.85416666666666663</v>
      </c>
      <c r="K11" s="205">
        <v>6</v>
      </c>
      <c r="L11" s="206">
        <v>5.125</v>
      </c>
      <c r="M11" s="207">
        <v>0.85416666666666663</v>
      </c>
      <c r="N11" s="205">
        <v>6</v>
      </c>
      <c r="O11" s="206">
        <v>5.2986447999999999</v>
      </c>
      <c r="P11" s="207">
        <v>0.88310746666666662</v>
      </c>
      <c r="Q11" s="208">
        <v>6</v>
      </c>
      <c r="R11" s="206">
        <v>5.5423824607999999</v>
      </c>
      <c r="S11" s="206">
        <v>0.92373041013333335</v>
      </c>
      <c r="T11" s="209">
        <v>0</v>
      </c>
      <c r="U11" s="210">
        <v>4.526706261237517E-3</v>
      </c>
    </row>
    <row r="12" spans="2:21" x14ac:dyDescent="0.25">
      <c r="B12" s="211"/>
      <c r="C12" s="212"/>
      <c r="D12" s="212"/>
      <c r="E12" s="212"/>
      <c r="F12" s="212"/>
      <c r="G12" s="212"/>
      <c r="H12" s="212"/>
      <c r="I12" s="213"/>
      <c r="J12" s="213"/>
      <c r="K12" s="212"/>
      <c r="L12" s="213"/>
      <c r="M12" s="213"/>
      <c r="N12" s="212"/>
      <c r="O12" s="213"/>
      <c r="P12" s="213"/>
      <c r="Q12" s="212"/>
      <c r="R12" s="213"/>
      <c r="S12" s="213"/>
      <c r="T12" s="214"/>
      <c r="U12" s="214"/>
    </row>
    <row r="13" spans="2:21" x14ac:dyDescent="0.25"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3B5A2-809E-48B5-AE28-3B90C4FB6601}">
  <sheetPr codeName="Sheet8"/>
  <dimension ref="B1:AB18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32</v>
      </c>
      <c r="AB1">
        <f>SUMPRODUCT(LEN(B2)-LEN(SUBSTITUTE(B2,{1,2,3,4,5,6,7,8,9,0},"")))</f>
        <v>4</v>
      </c>
    </row>
    <row r="2" spans="2:28" x14ac:dyDescent="0.25">
      <c r="B2" s="238" t="s">
        <v>144</v>
      </c>
      <c r="C2" s="238"/>
      <c r="D2" s="238"/>
      <c r="E2" s="238"/>
      <c r="F2" s="238"/>
      <c r="G2" s="238"/>
      <c r="H2" s="238"/>
      <c r="I2" s="238"/>
      <c r="J2" s="238"/>
      <c r="K2" s="238"/>
    </row>
    <row r="3" spans="2:28" ht="34.5" x14ac:dyDescent="0.25">
      <c r="B3" s="1"/>
      <c r="C3" s="2"/>
      <c r="D3" s="3"/>
      <c r="E3" s="239" t="s">
        <v>1</v>
      </c>
      <c r="F3" s="240"/>
      <c r="G3" s="241"/>
      <c r="H3" s="4" t="s">
        <v>2</v>
      </c>
      <c r="I3" s="242" t="s">
        <v>3</v>
      </c>
      <c r="J3" s="243"/>
      <c r="K3" s="243"/>
    </row>
    <row r="4" spans="2:28" ht="23.25" x14ac:dyDescent="0.25">
      <c r="B4" s="223" t="s">
        <v>4</v>
      </c>
      <c r="C4" s="224" t="s">
        <v>5</v>
      </c>
      <c r="D4" s="224" t="s">
        <v>6</v>
      </c>
      <c r="E4" s="225" t="s">
        <v>7</v>
      </c>
      <c r="F4" s="225" t="s">
        <v>8</v>
      </c>
      <c r="G4" s="225" t="s">
        <v>9</v>
      </c>
      <c r="H4" s="225" t="s">
        <v>10</v>
      </c>
      <c r="I4" s="225" t="s">
        <v>11</v>
      </c>
      <c r="J4" s="225" t="s">
        <v>12</v>
      </c>
      <c r="K4" s="226" t="s">
        <v>13</v>
      </c>
    </row>
    <row r="5" spans="2:28" ht="78.75" customHeight="1" x14ac:dyDescent="0.25">
      <c r="B5" s="266" t="s">
        <v>265</v>
      </c>
      <c r="C5" s="267" t="s">
        <v>145</v>
      </c>
      <c r="D5" s="267" t="s">
        <v>235</v>
      </c>
      <c r="E5" s="269" t="s">
        <v>266</v>
      </c>
      <c r="F5" s="235">
        <v>1</v>
      </c>
      <c r="G5" s="235">
        <v>1</v>
      </c>
      <c r="H5" s="265">
        <v>1</v>
      </c>
      <c r="I5" s="265">
        <v>1</v>
      </c>
      <c r="J5" s="265">
        <v>1</v>
      </c>
      <c r="K5" s="262">
        <v>1</v>
      </c>
    </row>
    <row r="6" spans="2:28" x14ac:dyDescent="0.25">
      <c r="B6" s="266"/>
      <c r="C6" s="267"/>
      <c r="D6" s="267"/>
      <c r="E6" s="269"/>
      <c r="F6" s="236">
        <v>-9</v>
      </c>
      <c r="G6" s="236">
        <v>-10</v>
      </c>
      <c r="H6" s="265"/>
      <c r="I6" s="265"/>
      <c r="J6" s="265"/>
      <c r="K6" s="262"/>
    </row>
    <row r="7" spans="2:28" ht="74.25" customHeight="1" x14ac:dyDescent="0.25">
      <c r="B7" s="266" t="s">
        <v>267</v>
      </c>
      <c r="C7" s="267" t="s">
        <v>145</v>
      </c>
      <c r="D7" s="267"/>
      <c r="E7" s="269" t="s">
        <v>266</v>
      </c>
      <c r="F7" s="235">
        <v>1</v>
      </c>
      <c r="G7" s="269">
        <v>0</v>
      </c>
      <c r="H7" s="265">
        <v>1</v>
      </c>
      <c r="I7" s="265">
        <v>1</v>
      </c>
      <c r="J7" s="265">
        <v>1</v>
      </c>
      <c r="K7" s="262">
        <v>1</v>
      </c>
    </row>
    <row r="8" spans="2:28" x14ac:dyDescent="0.25">
      <c r="B8" s="266"/>
      <c r="C8" s="267"/>
      <c r="D8" s="267"/>
      <c r="E8" s="269"/>
      <c r="F8" s="236">
        <v>-2</v>
      </c>
      <c r="G8" s="269"/>
      <c r="H8" s="265"/>
      <c r="I8" s="265"/>
      <c r="J8" s="265"/>
      <c r="K8" s="262"/>
    </row>
    <row r="9" spans="2:28" ht="48" customHeight="1" x14ac:dyDescent="0.25">
      <c r="B9" s="266" t="s">
        <v>268</v>
      </c>
      <c r="C9" s="267" t="s">
        <v>145</v>
      </c>
      <c r="D9" s="267" t="s">
        <v>235</v>
      </c>
      <c r="E9" s="235">
        <v>1</v>
      </c>
      <c r="F9" s="235">
        <v>1</v>
      </c>
      <c r="G9" s="235">
        <v>1</v>
      </c>
      <c r="H9" s="265">
        <v>1</v>
      </c>
      <c r="I9" s="265">
        <v>1</v>
      </c>
      <c r="J9" s="265">
        <v>1</v>
      </c>
      <c r="K9" s="262">
        <v>1</v>
      </c>
    </row>
    <row r="10" spans="2:28" x14ac:dyDescent="0.25">
      <c r="B10" s="266"/>
      <c r="C10" s="267"/>
      <c r="D10" s="267"/>
      <c r="E10" s="275">
        <v>-4</v>
      </c>
      <c r="F10" s="275">
        <v>-2</v>
      </c>
      <c r="G10" s="275">
        <v>-5</v>
      </c>
      <c r="H10" s="265"/>
      <c r="I10" s="265"/>
      <c r="J10" s="265"/>
      <c r="K10" s="262"/>
    </row>
    <row r="11" spans="2:28" x14ac:dyDescent="0.25">
      <c r="B11" s="266"/>
      <c r="C11" s="267"/>
      <c r="D11" s="267"/>
      <c r="E11" s="237"/>
      <c r="F11" s="236"/>
      <c r="G11" s="236"/>
      <c r="H11" s="265"/>
      <c r="I11" s="265"/>
      <c r="J11" s="265"/>
      <c r="K11" s="262"/>
    </row>
    <row r="12" spans="2:28" ht="63" customHeight="1" x14ac:dyDescent="0.25">
      <c r="B12" s="266" t="s">
        <v>269</v>
      </c>
      <c r="C12" s="267" t="s">
        <v>145</v>
      </c>
      <c r="D12" s="267"/>
      <c r="E12" s="235">
        <v>1</v>
      </c>
      <c r="F12" s="235">
        <v>1</v>
      </c>
      <c r="G12" s="269">
        <v>2</v>
      </c>
      <c r="H12" s="265">
        <v>1</v>
      </c>
      <c r="I12" s="265">
        <v>1</v>
      </c>
      <c r="J12" s="265">
        <v>1</v>
      </c>
      <c r="K12" s="262">
        <v>1</v>
      </c>
    </row>
    <row r="13" spans="2:28" x14ac:dyDescent="0.25">
      <c r="B13" s="266"/>
      <c r="C13" s="267"/>
      <c r="D13" s="267"/>
      <c r="E13" s="236">
        <v>-5</v>
      </c>
      <c r="F13" s="236">
        <v>-2</v>
      </c>
      <c r="G13" s="269"/>
      <c r="H13" s="265"/>
      <c r="I13" s="265"/>
      <c r="J13" s="265"/>
      <c r="K13" s="262"/>
    </row>
    <row r="14" spans="2:28" ht="67.5" x14ac:dyDescent="0.25">
      <c r="B14" s="228" t="s">
        <v>270</v>
      </c>
      <c r="C14" s="229" t="s">
        <v>146</v>
      </c>
      <c r="D14" s="267"/>
      <c r="E14" s="227" t="s">
        <v>266</v>
      </c>
      <c r="F14" s="227" t="s">
        <v>266</v>
      </c>
      <c r="G14" s="227">
        <v>2</v>
      </c>
      <c r="H14" s="227">
        <v>3</v>
      </c>
      <c r="I14" s="227">
        <v>2</v>
      </c>
      <c r="J14" s="227">
        <v>2</v>
      </c>
      <c r="K14" s="230">
        <v>2</v>
      </c>
    </row>
    <row r="15" spans="2:28" ht="33.75" x14ac:dyDescent="0.25">
      <c r="B15" s="228" t="s">
        <v>271</v>
      </c>
      <c r="C15" s="229" t="s">
        <v>146</v>
      </c>
      <c r="D15" s="267"/>
      <c r="E15" s="227" t="s">
        <v>266</v>
      </c>
      <c r="F15" s="227" t="s">
        <v>266</v>
      </c>
      <c r="G15" s="227">
        <v>2</v>
      </c>
      <c r="H15" s="227">
        <v>2</v>
      </c>
      <c r="I15" s="227">
        <v>2</v>
      </c>
      <c r="J15" s="227">
        <v>2</v>
      </c>
      <c r="K15" s="230">
        <v>2</v>
      </c>
    </row>
    <row r="16" spans="2:28" ht="78.75" x14ac:dyDescent="0.25">
      <c r="B16" s="231" t="s">
        <v>272</v>
      </c>
      <c r="C16" s="232" t="s">
        <v>146</v>
      </c>
      <c r="D16" s="268"/>
      <c r="E16" s="233" t="s">
        <v>266</v>
      </c>
      <c r="F16" s="233" t="s">
        <v>266</v>
      </c>
      <c r="G16" s="233">
        <v>2</v>
      </c>
      <c r="H16" s="233">
        <v>2</v>
      </c>
      <c r="I16" s="233">
        <v>2</v>
      </c>
      <c r="J16" s="233">
        <v>2</v>
      </c>
      <c r="K16" s="234">
        <v>2</v>
      </c>
    </row>
    <row r="17" spans="2:11" x14ac:dyDescent="0.25">
      <c r="B17" s="263" t="s">
        <v>273</v>
      </c>
      <c r="C17" s="263"/>
      <c r="D17" s="263"/>
      <c r="E17" s="263"/>
      <c r="F17" s="263"/>
      <c r="G17" s="263"/>
      <c r="H17" s="263"/>
      <c r="I17" s="263"/>
      <c r="J17" s="263"/>
      <c r="K17" s="263"/>
    </row>
    <row r="18" spans="2:11" x14ac:dyDescent="0.25">
      <c r="B18" s="264" t="s">
        <v>274</v>
      </c>
      <c r="C18" s="264"/>
      <c r="D18" s="264"/>
      <c r="E18" s="264"/>
      <c r="F18" s="264"/>
      <c r="G18" s="264"/>
      <c r="H18" s="264"/>
      <c r="I18" s="264"/>
      <c r="J18" s="264"/>
      <c r="K18" s="264"/>
    </row>
  </sheetData>
  <mergeCells count="35">
    <mergeCell ref="E7:E8"/>
    <mergeCell ref="G7:G8"/>
    <mergeCell ref="H7:H8"/>
    <mergeCell ref="H12:H13"/>
    <mergeCell ref="I12:I13"/>
    <mergeCell ref="J12:J13"/>
    <mergeCell ref="B2:K2"/>
    <mergeCell ref="E3:G3"/>
    <mergeCell ref="I3:K3"/>
    <mergeCell ref="B5:B6"/>
    <mergeCell ref="C5:C6"/>
    <mergeCell ref="D5:D8"/>
    <mergeCell ref="E5:E6"/>
    <mergeCell ref="H5:H6"/>
    <mergeCell ref="I5:I6"/>
    <mergeCell ref="J5:J6"/>
    <mergeCell ref="K5:K6"/>
    <mergeCell ref="B7:B8"/>
    <mergeCell ref="C7:C8"/>
    <mergeCell ref="K12:K13"/>
    <mergeCell ref="B17:K17"/>
    <mergeCell ref="B18:K18"/>
    <mergeCell ref="I7:I8"/>
    <mergeCell ref="J7:J8"/>
    <mergeCell ref="K7:K8"/>
    <mergeCell ref="B9:B11"/>
    <mergeCell ref="C9:C11"/>
    <mergeCell ref="D9:D16"/>
    <mergeCell ref="H9:H11"/>
    <mergeCell ref="I9:I11"/>
    <mergeCell ref="J9:J11"/>
    <mergeCell ref="K9:K11"/>
    <mergeCell ref="B12:B13"/>
    <mergeCell ref="C12:C13"/>
    <mergeCell ref="G12:G13"/>
  </mergeCells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D2A7-782B-4C43-8700-5F1AD0F8AD30}">
  <sheetPr codeName="Sheet9"/>
  <dimension ref="B1:M28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2" width="17.7109375" customWidth="1"/>
    <col min="3" max="4" width="9.140625" customWidth="1"/>
  </cols>
  <sheetData>
    <row r="1" spans="2:13" x14ac:dyDescent="0.25">
      <c r="B1" s="14" t="s">
        <v>32</v>
      </c>
    </row>
    <row r="2" spans="2:13" x14ac:dyDescent="0.25">
      <c r="B2" s="244" t="s">
        <v>147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2:13" ht="50.25" x14ac:dyDescent="0.25">
      <c r="B3" s="15"/>
      <c r="C3" s="16"/>
      <c r="D3" s="17" t="s">
        <v>34</v>
      </c>
      <c r="E3" s="18"/>
      <c r="F3" s="19" t="s">
        <v>35</v>
      </c>
      <c r="G3" s="20" t="s">
        <v>36</v>
      </c>
      <c r="H3" s="20" t="s">
        <v>37</v>
      </c>
      <c r="I3" s="21" t="s">
        <v>38</v>
      </c>
      <c r="J3" s="22"/>
      <c r="K3" s="23"/>
      <c r="L3" s="20" t="s">
        <v>36</v>
      </c>
      <c r="M3" s="24" t="s">
        <v>37</v>
      </c>
    </row>
    <row r="4" spans="2:13" x14ac:dyDescent="0.25">
      <c r="B4" s="25" t="s">
        <v>39</v>
      </c>
      <c r="C4" s="26" t="s">
        <v>7</v>
      </c>
      <c r="D4" s="26" t="s">
        <v>8</v>
      </c>
      <c r="E4" s="26" t="s">
        <v>9</v>
      </c>
      <c r="F4" s="27" t="s">
        <v>10</v>
      </c>
      <c r="G4" s="245" t="s">
        <v>40</v>
      </c>
      <c r="H4" s="246"/>
      <c r="I4" s="26" t="s">
        <v>11</v>
      </c>
      <c r="J4" s="26" t="s">
        <v>12</v>
      </c>
      <c r="K4" s="26" t="s">
        <v>13</v>
      </c>
      <c r="L4" s="245" t="s">
        <v>41</v>
      </c>
      <c r="M4" s="247"/>
    </row>
    <row r="5" spans="2:13" x14ac:dyDescent="0.25">
      <c r="B5" s="28" t="s">
        <v>42</v>
      </c>
      <c r="C5" s="29">
        <v>32.005000000000003</v>
      </c>
      <c r="D5" s="29">
        <v>41.905999999999999</v>
      </c>
      <c r="E5" s="29">
        <v>43.722999999999999</v>
      </c>
      <c r="F5" s="30">
        <v>48.307000000000002</v>
      </c>
      <c r="G5" s="31">
        <v>0.14699999999999999</v>
      </c>
      <c r="H5" s="31">
        <v>0.61099999999999999</v>
      </c>
      <c r="I5" s="29">
        <v>43.744999999999997</v>
      </c>
      <c r="J5" s="29">
        <v>49.406999999999996</v>
      </c>
      <c r="K5" s="29">
        <v>51.305999999999997</v>
      </c>
      <c r="L5" s="31">
        <v>0.02</v>
      </c>
      <c r="M5" s="32">
        <v>0.47199999999999998</v>
      </c>
    </row>
    <row r="6" spans="2:13" x14ac:dyDescent="0.25">
      <c r="B6" s="28" t="s">
        <v>145</v>
      </c>
      <c r="C6" s="29">
        <v>11.525</v>
      </c>
      <c r="D6" s="29">
        <v>10.429</v>
      </c>
      <c r="E6" s="29">
        <v>18.702000000000002</v>
      </c>
      <c r="F6" s="30">
        <v>8.8859999999999992</v>
      </c>
      <c r="G6" s="31">
        <v>-8.3000000000000004E-2</v>
      </c>
      <c r="H6" s="31">
        <v>0.189</v>
      </c>
      <c r="I6" s="29">
        <v>6.093</v>
      </c>
      <c r="J6" s="29">
        <v>5.7480000000000002</v>
      </c>
      <c r="K6" s="29">
        <v>6.0110000000000001</v>
      </c>
      <c r="L6" s="31">
        <v>-0.122</v>
      </c>
      <c r="M6" s="33">
        <v>6.5000000000000002E-2</v>
      </c>
    </row>
    <row r="7" spans="2:13" x14ac:dyDescent="0.25">
      <c r="B7" s="28" t="s">
        <v>148</v>
      </c>
      <c r="C7" s="29">
        <v>2.0699999999999998</v>
      </c>
      <c r="D7" s="29">
        <v>3.6</v>
      </c>
      <c r="E7" s="29">
        <v>4.5609999999999999</v>
      </c>
      <c r="F7" s="30">
        <v>7.5</v>
      </c>
      <c r="G7" s="31">
        <v>0.53600000000000003</v>
      </c>
      <c r="H7" s="31">
        <v>5.8999999999999997E-2</v>
      </c>
      <c r="I7" s="29">
        <v>6.5</v>
      </c>
      <c r="J7" s="29">
        <v>4</v>
      </c>
      <c r="K7" s="29">
        <v>4</v>
      </c>
      <c r="L7" s="31">
        <v>-0.189</v>
      </c>
      <c r="M7" s="33">
        <v>5.3999999999999999E-2</v>
      </c>
    </row>
    <row r="8" spans="2:13" x14ac:dyDescent="0.25">
      <c r="B8" s="28" t="s">
        <v>146</v>
      </c>
      <c r="C8" s="29">
        <v>0</v>
      </c>
      <c r="D8" s="29">
        <v>0</v>
      </c>
      <c r="E8" s="29">
        <v>13.224</v>
      </c>
      <c r="F8" s="30">
        <v>42.813000000000002</v>
      </c>
      <c r="G8" s="31">
        <v>0</v>
      </c>
      <c r="H8" s="31">
        <v>0.14099999999999999</v>
      </c>
      <c r="I8" s="29">
        <v>38.923000000000002</v>
      </c>
      <c r="J8" s="29">
        <v>41.402000000000001</v>
      </c>
      <c r="K8" s="29">
        <v>43.805</v>
      </c>
      <c r="L8" s="31">
        <v>8.0000000000000002E-3</v>
      </c>
      <c r="M8" s="33">
        <v>0.40899999999999997</v>
      </c>
    </row>
    <row r="9" spans="2:13" x14ac:dyDescent="0.25">
      <c r="B9" s="34" t="s">
        <v>46</v>
      </c>
      <c r="C9" s="35">
        <v>45.6</v>
      </c>
      <c r="D9" s="35">
        <v>55.935000000000002</v>
      </c>
      <c r="E9" s="35">
        <v>80.209999999999994</v>
      </c>
      <c r="F9" s="36">
        <v>107.506</v>
      </c>
      <c r="G9" s="37">
        <v>0.33100000000000002</v>
      </c>
      <c r="H9" s="38">
        <v>1</v>
      </c>
      <c r="I9" s="35">
        <v>95.260999999999996</v>
      </c>
      <c r="J9" s="35">
        <v>100.55699999999999</v>
      </c>
      <c r="K9" s="35">
        <v>105.122</v>
      </c>
      <c r="L9" s="39">
        <v>-7.0000000000000001E-3</v>
      </c>
      <c r="M9" s="40">
        <v>1</v>
      </c>
    </row>
    <row r="10" spans="2:13" x14ac:dyDescent="0.2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25">
      <c r="B11" s="244" t="s">
        <v>149</v>
      </c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</row>
    <row r="12" spans="2:13" ht="46.5" x14ac:dyDescent="0.25">
      <c r="B12" s="43" t="s">
        <v>48</v>
      </c>
      <c r="C12" s="44"/>
      <c r="D12" s="45" t="s">
        <v>34</v>
      </c>
      <c r="E12" s="46"/>
      <c r="F12" s="47" t="s">
        <v>35</v>
      </c>
      <c r="G12" s="48" t="s">
        <v>36</v>
      </c>
      <c r="H12" s="48" t="s">
        <v>37</v>
      </c>
      <c r="I12" s="49" t="s">
        <v>38</v>
      </c>
      <c r="J12" s="50"/>
      <c r="K12" s="51"/>
      <c r="L12" s="48" t="s">
        <v>36</v>
      </c>
      <c r="M12" s="52" t="s">
        <v>37</v>
      </c>
    </row>
    <row r="13" spans="2:13" x14ac:dyDescent="0.25">
      <c r="B13" s="53" t="s">
        <v>39</v>
      </c>
      <c r="C13" s="54" t="s">
        <v>7</v>
      </c>
      <c r="D13" s="54" t="s">
        <v>8</v>
      </c>
      <c r="E13" s="54" t="s">
        <v>9</v>
      </c>
      <c r="F13" s="55" t="s">
        <v>10</v>
      </c>
      <c r="G13" s="248" t="s">
        <v>40</v>
      </c>
      <c r="H13" s="249"/>
      <c r="I13" s="54" t="s">
        <v>11</v>
      </c>
      <c r="J13" s="54" t="s">
        <v>12</v>
      </c>
      <c r="K13" s="54" t="s">
        <v>13</v>
      </c>
      <c r="L13" s="248" t="s">
        <v>41</v>
      </c>
      <c r="M13" s="250"/>
    </row>
    <row r="14" spans="2:13" x14ac:dyDescent="0.25">
      <c r="B14" s="56" t="s">
        <v>49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25">
      <c r="B15" s="56" t="s">
        <v>50</v>
      </c>
      <c r="C15" s="63">
        <v>1.2410000000000001</v>
      </c>
      <c r="D15" s="63">
        <v>1.4159999999999999</v>
      </c>
      <c r="E15" s="63">
        <v>2.8780000000000001</v>
      </c>
      <c r="F15" s="64">
        <v>3.3</v>
      </c>
      <c r="G15" s="65">
        <v>0.38500000000000001</v>
      </c>
      <c r="H15" s="65">
        <v>2.8000000000000001E-2</v>
      </c>
      <c r="I15" s="63">
        <v>3</v>
      </c>
      <c r="J15" s="63">
        <v>3.1</v>
      </c>
      <c r="K15" s="63">
        <v>3.2</v>
      </c>
      <c r="L15" s="65">
        <v>-0.01</v>
      </c>
      <c r="M15" s="66">
        <v>3.1E-2</v>
      </c>
    </row>
    <row r="16" spans="2:13" x14ac:dyDescent="0.25">
      <c r="B16" s="67" t="s">
        <v>53</v>
      </c>
      <c r="C16" s="128">
        <v>1.2410000000000001</v>
      </c>
      <c r="D16" s="129">
        <v>1.4159999999999999</v>
      </c>
      <c r="E16" s="216">
        <v>2.8780000000000001</v>
      </c>
      <c r="F16" s="216">
        <v>3.3</v>
      </c>
      <c r="G16" s="131">
        <v>0.38500000000000001</v>
      </c>
      <c r="H16" s="131">
        <v>2.8000000000000001E-2</v>
      </c>
      <c r="I16" s="129">
        <v>3</v>
      </c>
      <c r="J16" s="129">
        <v>3.1</v>
      </c>
      <c r="K16" s="216">
        <v>3.2</v>
      </c>
      <c r="L16" s="131">
        <v>-0.01</v>
      </c>
      <c r="M16" s="131">
        <v>3.1E-2</v>
      </c>
    </row>
    <row r="17" spans="2:13" x14ac:dyDescent="0.25">
      <c r="B17" s="80" t="s">
        <v>54</v>
      </c>
      <c r="C17" s="63">
        <v>58.302999999999997</v>
      </c>
      <c r="D17" s="63">
        <v>59.093000000000004</v>
      </c>
      <c r="E17" s="63">
        <v>71.915999999999997</v>
      </c>
      <c r="F17" s="81">
        <v>104.206</v>
      </c>
      <c r="G17" s="82">
        <v>0.214</v>
      </c>
      <c r="H17" s="82">
        <v>0.97199999999999998</v>
      </c>
      <c r="I17" s="63">
        <v>92.260999999999996</v>
      </c>
      <c r="J17" s="63">
        <v>97.456999999999994</v>
      </c>
      <c r="K17" s="63">
        <v>101.922</v>
      </c>
      <c r="L17" s="82">
        <v>-7.0000000000000001E-3</v>
      </c>
      <c r="M17" s="83">
        <v>0.96899999999999997</v>
      </c>
    </row>
    <row r="18" spans="2:13" x14ac:dyDescent="0.25">
      <c r="B18" s="84" t="s">
        <v>55</v>
      </c>
      <c r="C18" s="85">
        <v>59.543999999999997</v>
      </c>
      <c r="D18" s="85">
        <v>60.509</v>
      </c>
      <c r="E18" s="86">
        <v>74.793999999999997</v>
      </c>
      <c r="F18" s="86">
        <v>107.506</v>
      </c>
      <c r="G18" s="87">
        <v>0.218</v>
      </c>
      <c r="H18" s="87">
        <v>1</v>
      </c>
      <c r="I18" s="85">
        <v>95.260999999999996</v>
      </c>
      <c r="J18" s="85">
        <v>100.55699999999999</v>
      </c>
      <c r="K18" s="86">
        <v>105.122</v>
      </c>
      <c r="L18" s="87">
        <v>-7.0000000000000001E-3</v>
      </c>
      <c r="M18" s="88">
        <v>1</v>
      </c>
    </row>
    <row r="19" spans="2:13" x14ac:dyDescent="0.25">
      <c r="B19" s="56" t="s">
        <v>56</v>
      </c>
      <c r="C19" s="89"/>
      <c r="D19" s="89"/>
      <c r="E19" s="89"/>
      <c r="F19" s="90"/>
      <c r="G19" s="91"/>
      <c r="H19" s="91"/>
      <c r="I19" s="89"/>
      <c r="J19" s="89"/>
      <c r="K19" s="89"/>
      <c r="L19" s="91"/>
      <c r="M19" s="92"/>
    </row>
    <row r="20" spans="2:13" x14ac:dyDescent="0.25">
      <c r="B20" s="56" t="s">
        <v>57</v>
      </c>
      <c r="C20" s="63">
        <v>45.599999999999994</v>
      </c>
      <c r="D20" s="63">
        <v>55.934999999999995</v>
      </c>
      <c r="E20" s="63">
        <v>80.210000000000008</v>
      </c>
      <c r="F20" s="64">
        <v>107.506</v>
      </c>
      <c r="G20" s="93">
        <v>0.33100000000000002</v>
      </c>
      <c r="H20" s="93">
        <v>1</v>
      </c>
      <c r="I20" s="63">
        <v>95.260999999999996</v>
      </c>
      <c r="J20" s="63">
        <v>100.55699999999999</v>
      </c>
      <c r="K20" s="63">
        <v>105.12199999999999</v>
      </c>
      <c r="L20" s="93">
        <v>-7.0000000000000001E-3</v>
      </c>
      <c r="M20" s="94">
        <v>1</v>
      </c>
    </row>
    <row r="21" spans="2:13" ht="18" x14ac:dyDescent="0.25">
      <c r="B21" s="67" t="s">
        <v>58</v>
      </c>
      <c r="C21" s="68">
        <v>28.271999999999998</v>
      </c>
      <c r="D21" s="69">
        <v>28.585999999999999</v>
      </c>
      <c r="E21" s="70">
        <v>35.597999999999999</v>
      </c>
      <c r="F21" s="70">
        <v>52.622</v>
      </c>
      <c r="G21" s="71">
        <v>0.23</v>
      </c>
      <c r="H21" s="71">
        <v>0.51600000000000001</v>
      </c>
      <c r="I21" s="69">
        <v>60.171999999999997</v>
      </c>
      <c r="J21" s="69">
        <v>63.56</v>
      </c>
      <c r="K21" s="70">
        <v>66.471999999999994</v>
      </c>
      <c r="L21" s="71">
        <v>8.1000000000000003E-2</v>
      </c>
      <c r="M21" s="71">
        <v>0.59599999999999997</v>
      </c>
    </row>
    <row r="22" spans="2:13" x14ac:dyDescent="0.25">
      <c r="B22" s="67" t="s">
        <v>59</v>
      </c>
      <c r="C22" s="72">
        <v>17.327999999999999</v>
      </c>
      <c r="D22" s="73">
        <v>25.898</v>
      </c>
      <c r="E22" s="74">
        <v>43.439</v>
      </c>
      <c r="F22" s="74">
        <v>54.884</v>
      </c>
      <c r="G22" s="75">
        <v>0.46899999999999997</v>
      </c>
      <c r="H22" s="75">
        <v>0.47399999999999998</v>
      </c>
      <c r="I22" s="73">
        <v>35.088999999999999</v>
      </c>
      <c r="J22" s="73">
        <v>36.098999999999997</v>
      </c>
      <c r="K22" s="74">
        <v>37.707999999999998</v>
      </c>
      <c r="L22" s="75">
        <v>-0.11799999999999999</v>
      </c>
      <c r="M22" s="75">
        <v>0.39900000000000002</v>
      </c>
    </row>
    <row r="23" spans="2:13" x14ac:dyDescent="0.25">
      <c r="B23" s="67" t="s">
        <v>60</v>
      </c>
      <c r="C23" s="76">
        <v>0</v>
      </c>
      <c r="D23" s="77">
        <v>1.4510000000000001</v>
      </c>
      <c r="E23" s="78">
        <v>1.173</v>
      </c>
      <c r="F23" s="78">
        <v>0</v>
      </c>
      <c r="G23" s="79">
        <v>0</v>
      </c>
      <c r="H23" s="79">
        <v>0.01</v>
      </c>
      <c r="I23" s="77">
        <v>0</v>
      </c>
      <c r="J23" s="77">
        <v>0.89800000000000002</v>
      </c>
      <c r="K23" s="78">
        <v>0.94199999999999995</v>
      </c>
      <c r="L23" s="79">
        <v>0</v>
      </c>
      <c r="M23" s="79">
        <v>4.0000000000000001E-3</v>
      </c>
    </row>
    <row r="24" spans="2:13" x14ac:dyDescent="0.25">
      <c r="B24" s="84" t="s">
        <v>62</v>
      </c>
      <c r="C24" s="97">
        <v>45.599999999999994</v>
      </c>
      <c r="D24" s="97">
        <v>55.934999999999995</v>
      </c>
      <c r="E24" s="98">
        <v>80.210000000000008</v>
      </c>
      <c r="F24" s="98">
        <v>107.506</v>
      </c>
      <c r="G24" s="87">
        <v>0.33100000000000002</v>
      </c>
      <c r="H24" s="87">
        <v>1</v>
      </c>
      <c r="I24" s="97">
        <v>95.260999999999996</v>
      </c>
      <c r="J24" s="97">
        <v>100.55699999999999</v>
      </c>
      <c r="K24" s="98">
        <v>105.12199999999999</v>
      </c>
      <c r="L24" s="87">
        <v>-7.0000000000000001E-3</v>
      </c>
      <c r="M24" s="88">
        <v>1</v>
      </c>
    </row>
    <row r="25" spans="2:13" x14ac:dyDescent="0.25">
      <c r="B25" s="99" t="s">
        <v>63</v>
      </c>
      <c r="C25" s="100">
        <v>13.9</v>
      </c>
      <c r="D25" s="100">
        <v>4.5999999999999996</v>
      </c>
      <c r="E25" s="101">
        <v>-5.4</v>
      </c>
      <c r="F25" s="101">
        <v>0</v>
      </c>
      <c r="G25" s="102">
        <v>-1</v>
      </c>
      <c r="H25" s="102"/>
      <c r="I25" s="100">
        <v>0</v>
      </c>
      <c r="J25" s="100">
        <v>0</v>
      </c>
      <c r="K25" s="101">
        <v>0</v>
      </c>
      <c r="L25" s="102">
        <v>0</v>
      </c>
      <c r="M25" s="103"/>
    </row>
    <row r="26" spans="2:13" x14ac:dyDescent="0.25">
      <c r="B26" s="151"/>
      <c r="C26" s="152"/>
      <c r="D26" s="152"/>
      <c r="E26" s="153"/>
      <c r="F26" s="153"/>
      <c r="G26" s="153"/>
      <c r="H26" s="153"/>
      <c r="I26" s="153"/>
      <c r="J26" s="153"/>
      <c r="K26" s="154"/>
      <c r="L26" s="154"/>
      <c r="M26" s="154"/>
    </row>
    <row r="27" spans="2:13" x14ac:dyDescent="0.25"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6"/>
      <c r="M27" s="157"/>
    </row>
    <row r="28" spans="2:13" x14ac:dyDescent="0.25">
      <c r="B28" s="158"/>
      <c r="C28" s="159"/>
      <c r="D28" s="63"/>
      <c r="E28" s="63"/>
      <c r="F28" s="160"/>
      <c r="G28" s="160"/>
      <c r="H28" s="160"/>
      <c r="I28" s="63"/>
      <c r="J28" s="161"/>
      <c r="K28" s="156"/>
      <c r="L28" s="156"/>
      <c r="M28" s="156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32DDC-2E67-4922-B4F6-B5C37DA349AD}">
  <sheetPr codeName="Sheet10"/>
  <dimension ref="B1:U1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32</v>
      </c>
    </row>
    <row r="2" spans="2:21" x14ac:dyDescent="0.25">
      <c r="B2" s="244" t="s">
        <v>150</v>
      </c>
      <c r="C2" s="254"/>
      <c r="D2" s="25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2:21" x14ac:dyDescent="0.25">
      <c r="B3" s="162"/>
      <c r="C3" s="255" t="s">
        <v>95</v>
      </c>
      <c r="D3" s="256"/>
      <c r="E3" s="163" t="s">
        <v>96</v>
      </c>
      <c r="F3" s="257" t="s">
        <v>97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164"/>
      <c r="T3" s="258" t="s">
        <v>98</v>
      </c>
      <c r="U3" s="260" t="s">
        <v>99</v>
      </c>
    </row>
    <row r="4" spans="2:21" ht="54" x14ac:dyDescent="0.25">
      <c r="B4" s="165"/>
      <c r="C4" s="166" t="s">
        <v>100</v>
      </c>
      <c r="D4" s="167" t="s">
        <v>101</v>
      </c>
      <c r="E4" s="251" t="s">
        <v>102</v>
      </c>
      <c r="F4" s="252"/>
      <c r="G4" s="253"/>
      <c r="H4" s="251" t="s">
        <v>103</v>
      </c>
      <c r="I4" s="252"/>
      <c r="J4" s="253"/>
      <c r="K4" s="251" t="s">
        <v>104</v>
      </c>
      <c r="L4" s="252"/>
      <c r="M4" s="252"/>
      <c r="N4" s="252"/>
      <c r="O4" s="252"/>
      <c r="P4" s="252"/>
      <c r="Q4" s="252"/>
      <c r="R4" s="252"/>
      <c r="S4" s="253"/>
      <c r="T4" s="259"/>
      <c r="U4" s="261"/>
    </row>
    <row r="5" spans="2:21" x14ac:dyDescent="0.25">
      <c r="B5" s="168"/>
      <c r="C5" s="169"/>
      <c r="D5" s="170"/>
      <c r="E5" s="251" t="s">
        <v>9</v>
      </c>
      <c r="F5" s="252"/>
      <c r="G5" s="253"/>
      <c r="H5" s="251" t="s">
        <v>10</v>
      </c>
      <c r="I5" s="252"/>
      <c r="J5" s="253"/>
      <c r="K5" s="251" t="s">
        <v>11</v>
      </c>
      <c r="L5" s="252"/>
      <c r="M5" s="253"/>
      <c r="N5" s="251" t="s">
        <v>12</v>
      </c>
      <c r="O5" s="252"/>
      <c r="P5" s="253"/>
      <c r="Q5" s="251" t="s">
        <v>13</v>
      </c>
      <c r="R5" s="252"/>
      <c r="S5" s="253"/>
      <c r="T5" s="171" t="s">
        <v>41</v>
      </c>
      <c r="U5" s="172"/>
    </row>
    <row r="6" spans="2:21" ht="19.5" x14ac:dyDescent="0.25">
      <c r="B6" s="173" t="s">
        <v>151</v>
      </c>
      <c r="C6" s="174"/>
      <c r="D6" s="175"/>
      <c r="E6" s="176" t="s">
        <v>106</v>
      </c>
      <c r="F6" s="177" t="s">
        <v>107</v>
      </c>
      <c r="G6" s="178" t="s">
        <v>108</v>
      </c>
      <c r="H6" s="176" t="s">
        <v>106</v>
      </c>
      <c r="I6" s="177" t="s">
        <v>107</v>
      </c>
      <c r="J6" s="178" t="s">
        <v>108</v>
      </c>
      <c r="K6" s="176" t="s">
        <v>106</v>
      </c>
      <c r="L6" s="177" t="s">
        <v>107</v>
      </c>
      <c r="M6" s="178" t="s">
        <v>108</v>
      </c>
      <c r="N6" s="176" t="s">
        <v>106</v>
      </c>
      <c r="O6" s="177" t="s">
        <v>107</v>
      </c>
      <c r="P6" s="178" t="s">
        <v>108</v>
      </c>
      <c r="Q6" s="176" t="s">
        <v>106</v>
      </c>
      <c r="R6" s="177" t="s">
        <v>107</v>
      </c>
      <c r="S6" s="178" t="s">
        <v>108</v>
      </c>
      <c r="T6" s="179" t="s">
        <v>109</v>
      </c>
      <c r="U6" s="180"/>
    </row>
    <row r="7" spans="2:21" ht="18" x14ac:dyDescent="0.25">
      <c r="B7" s="181" t="s">
        <v>110</v>
      </c>
      <c r="C7" s="182">
        <v>56</v>
      </c>
      <c r="D7" s="183">
        <v>56</v>
      </c>
      <c r="E7" s="184">
        <v>53</v>
      </c>
      <c r="F7" s="185">
        <v>35.597999999999999</v>
      </c>
      <c r="G7" s="186">
        <v>0.6716603773584906</v>
      </c>
      <c r="H7" s="184">
        <v>56</v>
      </c>
      <c r="I7" s="185">
        <v>52.622</v>
      </c>
      <c r="J7" s="186">
        <v>0.93967857142857147</v>
      </c>
      <c r="K7" s="184">
        <v>58</v>
      </c>
      <c r="L7" s="185">
        <v>60.171599999999998</v>
      </c>
      <c r="M7" s="186">
        <v>1.0374413793103447</v>
      </c>
      <c r="N7" s="184">
        <v>58</v>
      </c>
      <c r="O7" s="185">
        <v>63.559818</v>
      </c>
      <c r="P7" s="186">
        <v>1.0958589310344828</v>
      </c>
      <c r="Q7" s="184">
        <v>58</v>
      </c>
      <c r="R7" s="185">
        <v>66.472499284999998</v>
      </c>
      <c r="S7" s="185">
        <v>1.1460775738793103</v>
      </c>
      <c r="T7" s="187">
        <v>1.1765785274559626E-2</v>
      </c>
      <c r="U7" s="187">
        <v>1</v>
      </c>
    </row>
    <row r="8" spans="2:21" x14ac:dyDescent="0.25">
      <c r="B8" s="188" t="s">
        <v>111</v>
      </c>
      <c r="C8" s="189">
        <v>3</v>
      </c>
      <c r="D8" s="189">
        <v>3</v>
      </c>
      <c r="E8" s="190">
        <v>3</v>
      </c>
      <c r="F8" s="191">
        <v>0.66030334219306674</v>
      </c>
      <c r="G8" s="192">
        <v>0.22010111406435559</v>
      </c>
      <c r="H8" s="190">
        <v>3</v>
      </c>
      <c r="I8" s="191">
        <v>0.69660572108282326</v>
      </c>
      <c r="J8" s="192">
        <v>0.23220190702760776</v>
      </c>
      <c r="K8" s="190">
        <v>3</v>
      </c>
      <c r="L8" s="191">
        <v>0.72450000000000003</v>
      </c>
      <c r="M8" s="192">
        <v>0.24150000000000002</v>
      </c>
      <c r="N8" s="190">
        <v>3</v>
      </c>
      <c r="O8" s="191">
        <v>0.76434749999999996</v>
      </c>
      <c r="P8" s="192">
        <v>0.25478249999999997</v>
      </c>
      <c r="Q8" s="193">
        <v>3</v>
      </c>
      <c r="R8" s="191">
        <v>0.79874313749999992</v>
      </c>
      <c r="S8" s="191">
        <v>0.26624771249999996</v>
      </c>
      <c r="T8" s="194">
        <v>0</v>
      </c>
      <c r="U8" s="195">
        <v>5.2185960591133E-2</v>
      </c>
    </row>
    <row r="9" spans="2:21" x14ac:dyDescent="0.25">
      <c r="B9" s="188" t="s">
        <v>112</v>
      </c>
      <c r="C9" s="196">
        <v>18</v>
      </c>
      <c r="D9" s="196">
        <v>18</v>
      </c>
      <c r="E9" s="197">
        <v>17</v>
      </c>
      <c r="F9" s="198">
        <v>8.8295440818865565</v>
      </c>
      <c r="G9" s="199">
        <v>0.51938494599332685</v>
      </c>
      <c r="H9" s="197">
        <v>18</v>
      </c>
      <c r="I9" s="198">
        <v>10.268372158164341</v>
      </c>
      <c r="J9" s="199">
        <v>0.57046511989801896</v>
      </c>
      <c r="K9" s="197">
        <v>20</v>
      </c>
      <c r="L9" s="198">
        <v>13.7982</v>
      </c>
      <c r="M9" s="199">
        <v>0.68991000000000002</v>
      </c>
      <c r="N9" s="197">
        <v>20</v>
      </c>
      <c r="O9" s="198">
        <v>14.557100999999999</v>
      </c>
      <c r="P9" s="199">
        <v>0.72785504999999995</v>
      </c>
      <c r="Q9" s="200">
        <v>20</v>
      </c>
      <c r="R9" s="198">
        <v>15.212170544999999</v>
      </c>
      <c r="S9" s="198">
        <v>0.76060852724999994</v>
      </c>
      <c r="T9" s="201">
        <v>3.5744168651286268E-2</v>
      </c>
      <c r="U9" s="202">
        <v>0.33897783251231528</v>
      </c>
    </row>
    <row r="10" spans="2:21" x14ac:dyDescent="0.25">
      <c r="B10" s="188" t="s">
        <v>113</v>
      </c>
      <c r="C10" s="196">
        <v>20</v>
      </c>
      <c r="D10" s="196">
        <v>20</v>
      </c>
      <c r="E10" s="197">
        <v>20</v>
      </c>
      <c r="F10" s="198">
        <v>15.538266300967031</v>
      </c>
      <c r="G10" s="199">
        <v>0.77691331504835159</v>
      </c>
      <c r="H10" s="197">
        <v>20</v>
      </c>
      <c r="I10" s="198">
        <v>18.75181835274255</v>
      </c>
      <c r="J10" s="199">
        <v>0.93759091763712754</v>
      </c>
      <c r="K10" s="197">
        <v>20</v>
      </c>
      <c r="L10" s="198">
        <v>20.689899999999998</v>
      </c>
      <c r="M10" s="199">
        <v>1.0344949999999999</v>
      </c>
      <c r="N10" s="197">
        <v>20</v>
      </c>
      <c r="O10" s="198">
        <v>21.827844499999998</v>
      </c>
      <c r="P10" s="199">
        <v>1.0913922249999999</v>
      </c>
      <c r="Q10" s="200">
        <v>20</v>
      </c>
      <c r="R10" s="198">
        <v>22.8100975025</v>
      </c>
      <c r="S10" s="198">
        <v>1.140504875125</v>
      </c>
      <c r="T10" s="201">
        <v>0</v>
      </c>
      <c r="U10" s="202">
        <v>0.34790640394088673</v>
      </c>
    </row>
    <row r="11" spans="2:21" x14ac:dyDescent="0.25">
      <c r="B11" s="188" t="s">
        <v>114</v>
      </c>
      <c r="C11" s="196">
        <v>13</v>
      </c>
      <c r="D11" s="196">
        <v>13</v>
      </c>
      <c r="E11" s="197">
        <v>11</v>
      </c>
      <c r="F11" s="198">
        <v>8.0454338630322901</v>
      </c>
      <c r="G11" s="199">
        <v>0.73140307845748087</v>
      </c>
      <c r="H11" s="197">
        <v>13</v>
      </c>
      <c r="I11" s="198">
        <v>18.580190856243885</v>
      </c>
      <c r="J11" s="199">
        <v>1.4292454504802987</v>
      </c>
      <c r="K11" s="197">
        <v>13</v>
      </c>
      <c r="L11" s="198">
        <v>20.103999999999999</v>
      </c>
      <c r="M11" s="199">
        <v>1.5464615384615383</v>
      </c>
      <c r="N11" s="197">
        <v>13</v>
      </c>
      <c r="O11" s="198">
        <v>21.288499999999999</v>
      </c>
      <c r="P11" s="199">
        <v>1.637576923076923</v>
      </c>
      <c r="Q11" s="200">
        <v>13</v>
      </c>
      <c r="R11" s="198">
        <v>22.298971974999994</v>
      </c>
      <c r="S11" s="198">
        <v>1.7153055365384611</v>
      </c>
      <c r="T11" s="201">
        <v>0</v>
      </c>
      <c r="U11" s="202">
        <v>0.22613916256157637</v>
      </c>
    </row>
    <row r="12" spans="2:21" x14ac:dyDescent="0.25">
      <c r="B12" s="203" t="s">
        <v>115</v>
      </c>
      <c r="C12" s="204">
        <v>2</v>
      </c>
      <c r="D12" s="204">
        <v>2</v>
      </c>
      <c r="E12" s="205">
        <v>2</v>
      </c>
      <c r="F12" s="206">
        <v>2.5244524119210543</v>
      </c>
      <c r="G12" s="207">
        <v>1.2622262059605271</v>
      </c>
      <c r="H12" s="205">
        <v>2</v>
      </c>
      <c r="I12" s="206">
        <v>4.3250129117663993</v>
      </c>
      <c r="J12" s="207">
        <v>2.1625064558831997</v>
      </c>
      <c r="K12" s="205">
        <v>2</v>
      </c>
      <c r="L12" s="206">
        <v>4.8550000000000004</v>
      </c>
      <c r="M12" s="207">
        <v>2.4275000000000002</v>
      </c>
      <c r="N12" s="205">
        <v>2</v>
      </c>
      <c r="O12" s="206">
        <v>5.1220249999999998</v>
      </c>
      <c r="P12" s="207">
        <v>2.5610124999999999</v>
      </c>
      <c r="Q12" s="208">
        <v>2</v>
      </c>
      <c r="R12" s="206">
        <v>5.3525161249999993</v>
      </c>
      <c r="S12" s="206">
        <v>2.6762580624999996</v>
      </c>
      <c r="T12" s="209">
        <v>0</v>
      </c>
      <c r="U12" s="210">
        <v>3.4790640394088669E-2</v>
      </c>
    </row>
    <row r="13" spans="2:21" x14ac:dyDescent="0.25">
      <c r="B13" s="211"/>
      <c r="C13" s="212"/>
      <c r="D13" s="212"/>
      <c r="E13" s="212"/>
      <c r="F13" s="212"/>
      <c r="G13" s="212"/>
      <c r="H13" s="212"/>
      <c r="I13" s="213"/>
      <c r="J13" s="213"/>
      <c r="K13" s="212"/>
      <c r="L13" s="213"/>
      <c r="M13" s="213"/>
      <c r="N13" s="212"/>
      <c r="O13" s="213"/>
      <c r="P13" s="213"/>
      <c r="Q13" s="212"/>
      <c r="R13" s="213"/>
      <c r="S13" s="213"/>
      <c r="T13" s="214"/>
      <c r="U13" s="214"/>
    </row>
    <row r="14" spans="2:21" x14ac:dyDescent="0.25"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C2DCB-B839-4C49-BE28-A7111BA7D44F}">
  <sheetPr codeName="Sheet11"/>
  <dimension ref="B1:AB12"/>
  <sheetViews>
    <sheetView showGridLines="0" topLeftCell="A7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32</v>
      </c>
      <c r="AB1">
        <f>SUMPRODUCT(LEN(B2)-LEN(SUBSTITUTE(B2,{1,2,3,4,5,6,7,8,9,0},"")))</f>
        <v>4</v>
      </c>
    </row>
    <row r="2" spans="2:28" x14ac:dyDescent="0.25">
      <c r="B2" s="238" t="s">
        <v>152</v>
      </c>
      <c r="C2" s="238"/>
      <c r="D2" s="238"/>
      <c r="E2" s="238"/>
      <c r="F2" s="238"/>
      <c r="G2" s="238"/>
      <c r="H2" s="238"/>
      <c r="I2" s="238"/>
      <c r="J2" s="238"/>
      <c r="K2" s="238"/>
    </row>
    <row r="3" spans="2:28" ht="34.5" x14ac:dyDescent="0.25">
      <c r="B3" s="1"/>
      <c r="C3" s="2"/>
      <c r="D3" s="3"/>
      <c r="E3" s="239" t="s">
        <v>1</v>
      </c>
      <c r="F3" s="240"/>
      <c r="G3" s="241"/>
      <c r="H3" s="4" t="s">
        <v>2</v>
      </c>
      <c r="I3" s="242" t="s">
        <v>3</v>
      </c>
      <c r="J3" s="243"/>
      <c r="K3" s="243"/>
    </row>
    <row r="4" spans="2:28" ht="23.25" x14ac:dyDescent="0.2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56.25" x14ac:dyDescent="0.25">
      <c r="B5" s="9" t="s">
        <v>153</v>
      </c>
      <c r="C5" s="9" t="s">
        <v>154</v>
      </c>
      <c r="D5" s="270" t="s">
        <v>16</v>
      </c>
      <c r="E5" s="10">
        <v>2</v>
      </c>
      <c r="F5" s="10">
        <v>1</v>
      </c>
      <c r="G5" s="10">
        <v>2</v>
      </c>
      <c r="H5" s="10">
        <v>2</v>
      </c>
      <c r="I5" s="10">
        <v>2</v>
      </c>
      <c r="J5" s="10">
        <v>2</v>
      </c>
      <c r="K5" s="11">
        <v>2</v>
      </c>
    </row>
    <row r="6" spans="2:28" ht="33.75" x14ac:dyDescent="0.25">
      <c r="B6" s="12" t="s">
        <v>155</v>
      </c>
      <c r="C6" s="9" t="s">
        <v>156</v>
      </c>
      <c r="D6" s="271"/>
      <c r="E6" s="10" t="s">
        <v>212</v>
      </c>
      <c r="F6" s="10" t="s">
        <v>213</v>
      </c>
      <c r="G6" s="10" t="s">
        <v>214</v>
      </c>
      <c r="H6" s="10" t="s">
        <v>215</v>
      </c>
      <c r="I6" s="10" t="s">
        <v>216</v>
      </c>
      <c r="J6" s="10" t="s">
        <v>217</v>
      </c>
      <c r="K6" s="11" t="s">
        <v>218</v>
      </c>
    </row>
    <row r="7" spans="2:28" ht="67.5" x14ac:dyDescent="0.25">
      <c r="B7" s="12" t="s">
        <v>157</v>
      </c>
      <c r="C7" s="9" t="s">
        <v>156</v>
      </c>
      <c r="D7" s="271"/>
      <c r="E7" s="10">
        <v>25</v>
      </c>
      <c r="F7" s="10">
        <v>191</v>
      </c>
      <c r="G7" s="10">
        <v>78</v>
      </c>
      <c r="H7" s="10">
        <v>71</v>
      </c>
      <c r="I7" s="10">
        <v>75</v>
      </c>
      <c r="J7" s="10">
        <v>79</v>
      </c>
      <c r="K7" s="11">
        <v>85</v>
      </c>
    </row>
    <row r="8" spans="2:28" ht="78.75" x14ac:dyDescent="0.25">
      <c r="B8" s="12" t="s">
        <v>158</v>
      </c>
      <c r="C8" s="9" t="s">
        <v>156</v>
      </c>
      <c r="D8" s="271"/>
      <c r="E8" s="10">
        <v>96</v>
      </c>
      <c r="F8" s="10">
        <v>777</v>
      </c>
      <c r="G8" s="10">
        <v>792</v>
      </c>
      <c r="H8" s="10">
        <v>213</v>
      </c>
      <c r="I8" s="10">
        <v>225</v>
      </c>
      <c r="J8" s="10">
        <v>237</v>
      </c>
      <c r="K8" s="11">
        <v>255</v>
      </c>
    </row>
    <row r="9" spans="2:28" ht="90" x14ac:dyDescent="0.25">
      <c r="B9" s="12" t="s">
        <v>229</v>
      </c>
      <c r="C9" s="9" t="s">
        <v>159</v>
      </c>
      <c r="D9" s="271"/>
      <c r="E9" s="10" t="s">
        <v>219</v>
      </c>
      <c r="F9" s="10" t="s">
        <v>220</v>
      </c>
      <c r="G9" s="10" t="s">
        <v>221</v>
      </c>
      <c r="H9" s="10" t="s">
        <v>222</v>
      </c>
      <c r="I9" s="10" t="s">
        <v>222</v>
      </c>
      <c r="J9" s="10" t="s">
        <v>222</v>
      </c>
      <c r="K9" s="11" t="s">
        <v>222</v>
      </c>
    </row>
    <row r="10" spans="2:28" ht="67.5" x14ac:dyDescent="0.25">
      <c r="B10" s="12" t="s">
        <v>160</v>
      </c>
      <c r="C10" s="9" t="s">
        <v>159</v>
      </c>
      <c r="D10" s="271"/>
      <c r="E10" s="10">
        <v>927</v>
      </c>
      <c r="F10" s="10" t="s">
        <v>223</v>
      </c>
      <c r="G10" s="10" t="s">
        <v>224</v>
      </c>
      <c r="H10" s="10" t="s">
        <v>225</v>
      </c>
      <c r="I10" s="10" t="s">
        <v>226</v>
      </c>
      <c r="J10" s="10" t="s">
        <v>227</v>
      </c>
      <c r="K10" s="11" t="s">
        <v>228</v>
      </c>
    </row>
    <row r="11" spans="2:28" ht="90" x14ac:dyDescent="0.25">
      <c r="B11" s="12" t="s">
        <v>161</v>
      </c>
      <c r="C11" s="9" t="s">
        <v>159</v>
      </c>
      <c r="D11" s="272"/>
      <c r="E11" s="10">
        <v>429</v>
      </c>
      <c r="F11" s="10">
        <v>621</v>
      </c>
      <c r="G11" s="10">
        <v>528</v>
      </c>
      <c r="H11" s="10">
        <v>323</v>
      </c>
      <c r="I11" s="10">
        <v>323</v>
      </c>
      <c r="J11" s="10">
        <v>323</v>
      </c>
      <c r="K11" s="11">
        <v>323</v>
      </c>
    </row>
    <row r="12" spans="2:28" x14ac:dyDescent="0.25">
      <c r="B12" s="13"/>
      <c r="C12" s="13"/>
      <c r="D12" s="13"/>
      <c r="E12" s="13"/>
      <c r="F12" s="13"/>
      <c r="G12" s="13"/>
      <c r="H12" s="13"/>
      <c r="I12" s="13"/>
      <c r="J12" s="13"/>
      <c r="K12" s="13"/>
    </row>
  </sheetData>
  <mergeCells count="4">
    <mergeCell ref="B2:K2"/>
    <mergeCell ref="E3:G3"/>
    <mergeCell ref="I3:K3"/>
    <mergeCell ref="D5:D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3DEEC-AF8C-48F8-B15A-A336F56514C0}">
  <sheetPr codeName="Sheet12"/>
  <dimension ref="B1:M29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2" width="17.7109375" customWidth="1"/>
    <col min="3" max="4" width="9.140625" customWidth="1"/>
  </cols>
  <sheetData>
    <row r="1" spans="2:13" x14ac:dyDescent="0.25">
      <c r="B1" s="14" t="s">
        <v>32</v>
      </c>
    </row>
    <row r="2" spans="2:13" x14ac:dyDescent="0.25">
      <c r="B2" s="244" t="s">
        <v>162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2:13" ht="50.25" x14ac:dyDescent="0.25">
      <c r="B3" s="15"/>
      <c r="C3" s="16"/>
      <c r="D3" s="17" t="s">
        <v>34</v>
      </c>
      <c r="E3" s="18"/>
      <c r="F3" s="19" t="s">
        <v>35</v>
      </c>
      <c r="G3" s="20" t="s">
        <v>36</v>
      </c>
      <c r="H3" s="20" t="s">
        <v>37</v>
      </c>
      <c r="I3" s="21" t="s">
        <v>38</v>
      </c>
      <c r="J3" s="22"/>
      <c r="K3" s="23"/>
      <c r="L3" s="20" t="s">
        <v>36</v>
      </c>
      <c r="M3" s="24" t="s">
        <v>37</v>
      </c>
    </row>
    <row r="4" spans="2:13" x14ac:dyDescent="0.25">
      <c r="B4" s="25" t="s">
        <v>39</v>
      </c>
      <c r="C4" s="26" t="s">
        <v>7</v>
      </c>
      <c r="D4" s="26" t="s">
        <v>8</v>
      </c>
      <c r="E4" s="26" t="s">
        <v>9</v>
      </c>
      <c r="F4" s="27" t="s">
        <v>10</v>
      </c>
      <c r="G4" s="245" t="s">
        <v>40</v>
      </c>
      <c r="H4" s="246"/>
      <c r="I4" s="26" t="s">
        <v>11</v>
      </c>
      <c r="J4" s="26" t="s">
        <v>12</v>
      </c>
      <c r="K4" s="26" t="s">
        <v>13</v>
      </c>
      <c r="L4" s="245" t="s">
        <v>41</v>
      </c>
      <c r="M4" s="247"/>
    </row>
    <row r="5" spans="2:13" x14ac:dyDescent="0.25">
      <c r="B5" s="28" t="s">
        <v>42</v>
      </c>
      <c r="C5" s="29">
        <v>58.463999999999999</v>
      </c>
      <c r="D5" s="29">
        <v>60.387</v>
      </c>
      <c r="E5" s="29">
        <v>70.006</v>
      </c>
      <c r="F5" s="30">
        <v>72.585999999999999</v>
      </c>
      <c r="G5" s="31">
        <v>7.4999999999999997E-2</v>
      </c>
      <c r="H5" s="31">
        <v>0.57899999999999996</v>
      </c>
      <c r="I5" s="29">
        <v>80.679955310000011</v>
      </c>
      <c r="J5" s="29">
        <v>84.471711805898124</v>
      </c>
      <c r="K5" s="29">
        <v>88.357969690480473</v>
      </c>
      <c r="L5" s="31">
        <v>6.8000000000000005E-2</v>
      </c>
      <c r="M5" s="32">
        <v>0.44500000000000001</v>
      </c>
    </row>
    <row r="6" spans="2:13" x14ac:dyDescent="0.25">
      <c r="B6" s="28" t="s">
        <v>163</v>
      </c>
      <c r="C6" s="29">
        <v>8.58</v>
      </c>
      <c r="D6" s="29">
        <v>8.9429999999999996</v>
      </c>
      <c r="E6" s="29">
        <v>8.3879999999999999</v>
      </c>
      <c r="F6" s="30">
        <v>8.9469999999999992</v>
      </c>
      <c r="G6" s="31">
        <v>1.4E-2</v>
      </c>
      <c r="H6" s="31">
        <v>7.9000000000000001E-2</v>
      </c>
      <c r="I6" s="29">
        <v>9.077</v>
      </c>
      <c r="J6" s="29">
        <v>9.5039999999999996</v>
      </c>
      <c r="K6" s="29">
        <v>9.9420000000000002</v>
      </c>
      <c r="L6" s="31">
        <v>3.5999999999999997E-2</v>
      </c>
      <c r="M6" s="33">
        <v>5.0999999999999997E-2</v>
      </c>
    </row>
    <row r="7" spans="2:13" x14ac:dyDescent="0.25">
      <c r="B7" s="28" t="s">
        <v>164</v>
      </c>
      <c r="C7" s="29">
        <v>7.7460000000000004</v>
      </c>
      <c r="D7" s="29">
        <v>20.777999999999999</v>
      </c>
      <c r="E7" s="29">
        <v>21.872</v>
      </c>
      <c r="F7" s="30">
        <v>52.168999999999997</v>
      </c>
      <c r="G7" s="31">
        <v>0.88800000000000001</v>
      </c>
      <c r="H7" s="31">
        <v>0.19800000000000001</v>
      </c>
      <c r="I7" s="29">
        <v>55.435000000000002</v>
      </c>
      <c r="J7" s="29">
        <v>57.3</v>
      </c>
      <c r="K7" s="29">
        <v>59.764000000000003</v>
      </c>
      <c r="L7" s="31">
        <v>4.5999999999999999E-2</v>
      </c>
      <c r="M7" s="33">
        <v>0.307</v>
      </c>
    </row>
    <row r="8" spans="2:13" x14ac:dyDescent="0.25">
      <c r="B8" s="28" t="s">
        <v>165</v>
      </c>
      <c r="C8" s="29">
        <v>9.2810000000000006</v>
      </c>
      <c r="D8" s="29">
        <v>9.9350000000000005</v>
      </c>
      <c r="E8" s="29">
        <v>19.852</v>
      </c>
      <c r="F8" s="30">
        <v>33.893999999999998</v>
      </c>
      <c r="G8" s="31">
        <v>0.54</v>
      </c>
      <c r="H8" s="31">
        <v>0.14399999999999999</v>
      </c>
      <c r="I8" s="29">
        <v>34.966999999999999</v>
      </c>
      <c r="J8" s="29">
        <v>36.61</v>
      </c>
      <c r="K8" s="29">
        <v>38.293999999999997</v>
      </c>
      <c r="L8" s="31">
        <v>4.2000000000000003E-2</v>
      </c>
      <c r="M8" s="33">
        <v>0.19700000000000001</v>
      </c>
    </row>
    <row r="9" spans="2:13" x14ac:dyDescent="0.25">
      <c r="B9" s="34" t="s">
        <v>46</v>
      </c>
      <c r="C9" s="35">
        <v>84.070999999999998</v>
      </c>
      <c r="D9" s="35">
        <v>100.04300000000001</v>
      </c>
      <c r="E9" s="35">
        <v>120.11800000000001</v>
      </c>
      <c r="F9" s="36">
        <v>167.596</v>
      </c>
      <c r="G9" s="37">
        <v>0.25900000000000001</v>
      </c>
      <c r="H9" s="38">
        <v>1</v>
      </c>
      <c r="I9" s="35">
        <v>180.15895531000001</v>
      </c>
      <c r="J9" s="35">
        <v>187.88571180589815</v>
      </c>
      <c r="K9" s="35">
        <v>196.3579696904805</v>
      </c>
      <c r="L9" s="39">
        <v>5.3999999999999999E-2</v>
      </c>
      <c r="M9" s="40">
        <v>1</v>
      </c>
    </row>
    <row r="10" spans="2:13" x14ac:dyDescent="0.2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25">
      <c r="B11" s="244" t="s">
        <v>166</v>
      </c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</row>
    <row r="12" spans="2:13" ht="46.5" x14ac:dyDescent="0.25">
      <c r="B12" s="43" t="s">
        <v>48</v>
      </c>
      <c r="C12" s="44"/>
      <c r="D12" s="45" t="s">
        <v>34</v>
      </c>
      <c r="E12" s="46"/>
      <c r="F12" s="47" t="s">
        <v>35</v>
      </c>
      <c r="G12" s="48" t="s">
        <v>36</v>
      </c>
      <c r="H12" s="48" t="s">
        <v>37</v>
      </c>
      <c r="I12" s="49" t="s">
        <v>38</v>
      </c>
      <c r="J12" s="50"/>
      <c r="K12" s="51"/>
      <c r="L12" s="48" t="s">
        <v>36</v>
      </c>
      <c r="M12" s="52" t="s">
        <v>37</v>
      </c>
    </row>
    <row r="13" spans="2:13" x14ac:dyDescent="0.25">
      <c r="B13" s="53" t="s">
        <v>39</v>
      </c>
      <c r="C13" s="54" t="s">
        <v>7</v>
      </c>
      <c r="D13" s="54" t="s">
        <v>8</v>
      </c>
      <c r="E13" s="54" t="s">
        <v>9</v>
      </c>
      <c r="F13" s="55" t="s">
        <v>10</v>
      </c>
      <c r="G13" s="248" t="s">
        <v>40</v>
      </c>
      <c r="H13" s="249"/>
      <c r="I13" s="54" t="s">
        <v>11</v>
      </c>
      <c r="J13" s="54" t="s">
        <v>12</v>
      </c>
      <c r="K13" s="54" t="s">
        <v>13</v>
      </c>
      <c r="L13" s="248" t="s">
        <v>41</v>
      </c>
      <c r="M13" s="250"/>
    </row>
    <row r="14" spans="2:13" x14ac:dyDescent="0.25">
      <c r="B14" s="56" t="s">
        <v>49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25">
      <c r="B15" s="56" t="s">
        <v>50</v>
      </c>
      <c r="C15" s="63">
        <v>29.274000000000001</v>
      </c>
      <c r="D15" s="63">
        <v>8.4939999999999998</v>
      </c>
      <c r="E15" s="63">
        <v>3.2959999999999998</v>
      </c>
      <c r="F15" s="64">
        <v>41.685000000000002</v>
      </c>
      <c r="G15" s="65">
        <v>0.125</v>
      </c>
      <c r="H15" s="65">
        <v>0.157</v>
      </c>
      <c r="I15" s="63">
        <v>51.02</v>
      </c>
      <c r="J15" s="63">
        <v>54.965000000000003</v>
      </c>
      <c r="K15" s="63">
        <v>57.603999999999999</v>
      </c>
      <c r="L15" s="65">
        <v>0.114</v>
      </c>
      <c r="M15" s="66">
        <v>0.27900000000000003</v>
      </c>
    </row>
    <row r="16" spans="2:13" ht="18" x14ac:dyDescent="0.25">
      <c r="B16" s="67" t="s">
        <v>51</v>
      </c>
      <c r="C16" s="68">
        <v>28.585000000000001</v>
      </c>
      <c r="D16" s="69">
        <v>8.0410000000000004</v>
      </c>
      <c r="E16" s="70">
        <v>2.4209999999999998</v>
      </c>
      <c r="F16" s="70">
        <v>41.024000000000001</v>
      </c>
      <c r="G16" s="71">
        <v>0.128</v>
      </c>
      <c r="H16" s="71">
        <v>0.152</v>
      </c>
      <c r="I16" s="69">
        <v>50.359000000000002</v>
      </c>
      <c r="J16" s="69">
        <v>54.304000000000002</v>
      </c>
      <c r="K16" s="70">
        <v>56.942999999999998</v>
      </c>
      <c r="L16" s="71">
        <v>0.115</v>
      </c>
      <c r="M16" s="71">
        <v>0.27600000000000002</v>
      </c>
    </row>
    <row r="17" spans="2:13" x14ac:dyDescent="0.25">
      <c r="B17" s="67" t="s">
        <v>53</v>
      </c>
      <c r="C17" s="76">
        <v>0.68899999999999995</v>
      </c>
      <c r="D17" s="77">
        <v>0.45300000000000001</v>
      </c>
      <c r="E17" s="78">
        <v>0.875</v>
      </c>
      <c r="F17" s="78">
        <v>0.66100000000000003</v>
      </c>
      <c r="G17" s="79">
        <v>-1.4E-2</v>
      </c>
      <c r="H17" s="79">
        <v>6.0000000000000001E-3</v>
      </c>
      <c r="I17" s="77">
        <v>0.66100000000000003</v>
      </c>
      <c r="J17" s="77">
        <v>0.66100000000000003</v>
      </c>
      <c r="K17" s="78">
        <v>0.66100000000000003</v>
      </c>
      <c r="L17" s="79">
        <v>0</v>
      </c>
      <c r="M17" s="79">
        <v>4.0000000000000001E-3</v>
      </c>
    </row>
    <row r="18" spans="2:13" x14ac:dyDescent="0.25">
      <c r="B18" s="80" t="s">
        <v>54</v>
      </c>
      <c r="C18" s="63">
        <v>79.870999999999995</v>
      </c>
      <c r="D18" s="63">
        <v>95.198999999999998</v>
      </c>
      <c r="E18" s="63">
        <v>106.218</v>
      </c>
      <c r="F18" s="81">
        <v>125.911</v>
      </c>
      <c r="G18" s="82">
        <v>0.16400000000000001</v>
      </c>
      <c r="H18" s="82">
        <v>0.84299999999999997</v>
      </c>
      <c r="I18" s="63">
        <v>129.13900000000001</v>
      </c>
      <c r="J18" s="63">
        <v>132.92099999999999</v>
      </c>
      <c r="K18" s="63">
        <v>138.75399999999999</v>
      </c>
      <c r="L18" s="82">
        <v>3.3000000000000002E-2</v>
      </c>
      <c r="M18" s="83">
        <v>0.72099999999999997</v>
      </c>
    </row>
    <row r="19" spans="2:13" x14ac:dyDescent="0.25">
      <c r="B19" s="84" t="s">
        <v>55</v>
      </c>
      <c r="C19" s="85">
        <v>109.145</v>
      </c>
      <c r="D19" s="85">
        <v>103.693</v>
      </c>
      <c r="E19" s="86">
        <v>109.51400000000001</v>
      </c>
      <c r="F19" s="86">
        <v>167.596</v>
      </c>
      <c r="G19" s="87">
        <v>0.154</v>
      </c>
      <c r="H19" s="87">
        <v>1</v>
      </c>
      <c r="I19" s="85">
        <v>180.15900000000002</v>
      </c>
      <c r="J19" s="85">
        <v>187.886</v>
      </c>
      <c r="K19" s="86">
        <v>196.358</v>
      </c>
      <c r="L19" s="87">
        <v>5.3999999999999999E-2</v>
      </c>
      <c r="M19" s="88">
        <v>1</v>
      </c>
    </row>
    <row r="20" spans="2:13" x14ac:dyDescent="0.25">
      <c r="B20" s="56" t="s">
        <v>56</v>
      </c>
      <c r="C20" s="89"/>
      <c r="D20" s="89"/>
      <c r="E20" s="89"/>
      <c r="F20" s="90"/>
      <c r="G20" s="91"/>
      <c r="H20" s="91"/>
      <c r="I20" s="89"/>
      <c r="J20" s="89"/>
      <c r="K20" s="89"/>
      <c r="L20" s="91"/>
      <c r="M20" s="92"/>
    </row>
    <row r="21" spans="2:13" x14ac:dyDescent="0.25">
      <c r="B21" s="56" t="s">
        <v>57</v>
      </c>
      <c r="C21" s="63">
        <v>84.070999999999998</v>
      </c>
      <c r="D21" s="63">
        <v>100.04299999999999</v>
      </c>
      <c r="E21" s="63">
        <v>120.11799999999999</v>
      </c>
      <c r="F21" s="64">
        <v>167.596</v>
      </c>
      <c r="G21" s="93">
        <v>0.25900000000000001</v>
      </c>
      <c r="H21" s="93">
        <v>1</v>
      </c>
      <c r="I21" s="63">
        <v>180.15895531000001</v>
      </c>
      <c r="J21" s="63">
        <v>187.88571180589813</v>
      </c>
      <c r="K21" s="63">
        <v>196.35796969048045</v>
      </c>
      <c r="L21" s="93">
        <v>5.3999999999999999E-2</v>
      </c>
      <c r="M21" s="94">
        <v>1</v>
      </c>
    </row>
    <row r="22" spans="2:13" ht="18" x14ac:dyDescent="0.25">
      <c r="B22" s="67" t="s">
        <v>58</v>
      </c>
      <c r="C22" s="68">
        <v>62.744999999999997</v>
      </c>
      <c r="D22" s="69">
        <v>74.911000000000001</v>
      </c>
      <c r="E22" s="70">
        <v>82.685000000000002</v>
      </c>
      <c r="F22" s="70">
        <v>91.165999999999997</v>
      </c>
      <c r="G22" s="71">
        <v>0.13300000000000001</v>
      </c>
      <c r="H22" s="71">
        <v>0.68200000000000005</v>
      </c>
      <c r="I22" s="69">
        <v>98.073999999999998</v>
      </c>
      <c r="J22" s="69">
        <v>102.68300000000001</v>
      </c>
      <c r="K22" s="70">
        <v>107.40600000000001</v>
      </c>
      <c r="L22" s="71">
        <v>5.6000000000000001E-2</v>
      </c>
      <c r="M22" s="71">
        <v>0.54500000000000004</v>
      </c>
    </row>
    <row r="23" spans="2:13" x14ac:dyDescent="0.25">
      <c r="B23" s="67" t="s">
        <v>59</v>
      </c>
      <c r="C23" s="72">
        <v>19.472000000000001</v>
      </c>
      <c r="D23" s="73">
        <v>24.015999999999998</v>
      </c>
      <c r="E23" s="74">
        <v>34.667000000000002</v>
      </c>
      <c r="F23" s="74">
        <v>73.662999999999997</v>
      </c>
      <c r="G23" s="75">
        <v>0.55800000000000005</v>
      </c>
      <c r="H23" s="75">
        <v>0.3</v>
      </c>
      <c r="I23" s="73">
        <v>79.489999999999995</v>
      </c>
      <c r="J23" s="73">
        <v>82.486711805898125</v>
      </c>
      <c r="K23" s="74">
        <v>86.109969690480469</v>
      </c>
      <c r="L23" s="75">
        <v>5.2999999999999999E-2</v>
      </c>
      <c r="M23" s="75">
        <v>0.44</v>
      </c>
    </row>
    <row r="24" spans="2:13" x14ac:dyDescent="0.25">
      <c r="B24" s="67" t="s">
        <v>60</v>
      </c>
      <c r="C24" s="72">
        <v>1.853</v>
      </c>
      <c r="D24" s="73">
        <v>1.1140000000000001</v>
      </c>
      <c r="E24" s="74">
        <v>2.6840000000000002</v>
      </c>
      <c r="F24" s="74">
        <v>2.6840000000000002</v>
      </c>
      <c r="G24" s="75">
        <v>0.13100000000000001</v>
      </c>
      <c r="H24" s="75">
        <v>1.7999999999999999E-2</v>
      </c>
      <c r="I24" s="73">
        <v>2.545955310000001</v>
      </c>
      <c r="J24" s="73">
        <v>2.665</v>
      </c>
      <c r="K24" s="74">
        <v>2.7890000000000001</v>
      </c>
      <c r="L24" s="75">
        <v>1.2999999999999999E-2</v>
      </c>
      <c r="M24" s="75">
        <v>1.4999999999999999E-2</v>
      </c>
    </row>
    <row r="25" spans="2:13" ht="18" x14ac:dyDescent="0.25">
      <c r="B25" s="67" t="s">
        <v>132</v>
      </c>
      <c r="C25" s="76">
        <v>1E-3</v>
      </c>
      <c r="D25" s="77">
        <v>2E-3</v>
      </c>
      <c r="E25" s="78">
        <v>8.2000000000000003E-2</v>
      </c>
      <c r="F25" s="78">
        <v>8.3000000000000004E-2</v>
      </c>
      <c r="G25" s="79">
        <v>3.3620000000000001</v>
      </c>
      <c r="H25" s="79">
        <v>0</v>
      </c>
      <c r="I25" s="77">
        <v>4.9000000000000002E-2</v>
      </c>
      <c r="J25" s="77">
        <v>5.0999999999999997E-2</v>
      </c>
      <c r="K25" s="78">
        <v>5.2999999999999999E-2</v>
      </c>
      <c r="L25" s="79">
        <v>-0.13900000000000001</v>
      </c>
      <c r="M25" s="79">
        <v>0</v>
      </c>
    </row>
    <row r="26" spans="2:13" x14ac:dyDescent="0.25">
      <c r="B26" s="84" t="s">
        <v>62</v>
      </c>
      <c r="C26" s="97">
        <v>84.070999999999998</v>
      </c>
      <c r="D26" s="97">
        <v>100.04299999999999</v>
      </c>
      <c r="E26" s="98">
        <v>120.11799999999999</v>
      </c>
      <c r="F26" s="98">
        <v>167.596</v>
      </c>
      <c r="G26" s="87">
        <v>0.25900000000000001</v>
      </c>
      <c r="H26" s="87">
        <v>1</v>
      </c>
      <c r="I26" s="97">
        <v>180.15895531000001</v>
      </c>
      <c r="J26" s="97">
        <v>187.88571180589813</v>
      </c>
      <c r="K26" s="98">
        <v>196.35796969048045</v>
      </c>
      <c r="L26" s="87">
        <v>5.3999999999999999E-2</v>
      </c>
      <c r="M26" s="88">
        <v>1</v>
      </c>
    </row>
    <row r="27" spans="2:13" x14ac:dyDescent="0.25">
      <c r="B27" s="99" t="s">
        <v>63</v>
      </c>
      <c r="C27" s="100">
        <v>25.1</v>
      </c>
      <c r="D27" s="100">
        <v>3.7</v>
      </c>
      <c r="E27" s="101">
        <v>-10.6</v>
      </c>
      <c r="F27" s="101">
        <v>0</v>
      </c>
      <c r="G27" s="102">
        <v>-1</v>
      </c>
      <c r="H27" s="102"/>
      <c r="I27" s="100">
        <v>0</v>
      </c>
      <c r="J27" s="100">
        <v>0</v>
      </c>
      <c r="K27" s="101">
        <v>0</v>
      </c>
      <c r="L27" s="102">
        <v>0</v>
      </c>
      <c r="M27" s="103"/>
    </row>
    <row r="28" spans="2:13" x14ac:dyDescent="0.25"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6"/>
      <c r="M28" s="157"/>
    </row>
    <row r="29" spans="2:13" x14ac:dyDescent="0.25">
      <c r="B29" s="158"/>
      <c r="C29" s="159"/>
      <c r="D29" s="63"/>
      <c r="E29" s="63"/>
      <c r="F29" s="160"/>
      <c r="G29" s="160"/>
      <c r="H29" s="160"/>
      <c r="I29" s="63"/>
      <c r="J29" s="161"/>
      <c r="K29" s="156"/>
      <c r="L29" s="156"/>
      <c r="M29" s="156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A2965-C31B-4931-B431-CD0F53B7A0C2}">
  <sheetPr codeName="Sheet13"/>
  <dimension ref="B1:U13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32</v>
      </c>
    </row>
    <row r="2" spans="2:21" x14ac:dyDescent="0.25">
      <c r="B2" s="244" t="s">
        <v>167</v>
      </c>
      <c r="C2" s="254"/>
      <c r="D2" s="25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2:21" x14ac:dyDescent="0.25">
      <c r="B3" s="162"/>
      <c r="C3" s="255" t="s">
        <v>95</v>
      </c>
      <c r="D3" s="256"/>
      <c r="E3" s="163" t="s">
        <v>96</v>
      </c>
      <c r="F3" s="257" t="s">
        <v>97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164"/>
      <c r="T3" s="258" t="s">
        <v>98</v>
      </c>
      <c r="U3" s="260" t="s">
        <v>99</v>
      </c>
    </row>
    <row r="4" spans="2:21" ht="54" x14ac:dyDescent="0.25">
      <c r="B4" s="165"/>
      <c r="C4" s="166" t="s">
        <v>100</v>
      </c>
      <c r="D4" s="167" t="s">
        <v>101</v>
      </c>
      <c r="E4" s="251" t="s">
        <v>102</v>
      </c>
      <c r="F4" s="252"/>
      <c r="G4" s="253"/>
      <c r="H4" s="251" t="s">
        <v>103</v>
      </c>
      <c r="I4" s="252"/>
      <c r="J4" s="253"/>
      <c r="K4" s="251" t="s">
        <v>104</v>
      </c>
      <c r="L4" s="252"/>
      <c r="M4" s="252"/>
      <c r="N4" s="252"/>
      <c r="O4" s="252"/>
      <c r="P4" s="252"/>
      <c r="Q4" s="252"/>
      <c r="R4" s="252"/>
      <c r="S4" s="253"/>
      <c r="T4" s="259"/>
      <c r="U4" s="261"/>
    </row>
    <row r="5" spans="2:21" x14ac:dyDescent="0.25">
      <c r="B5" s="168"/>
      <c r="C5" s="169"/>
      <c r="D5" s="170"/>
      <c r="E5" s="251" t="s">
        <v>9</v>
      </c>
      <c r="F5" s="252"/>
      <c r="G5" s="253"/>
      <c r="H5" s="251" t="s">
        <v>10</v>
      </c>
      <c r="I5" s="252"/>
      <c r="J5" s="253"/>
      <c r="K5" s="251" t="s">
        <v>11</v>
      </c>
      <c r="L5" s="252"/>
      <c r="M5" s="253"/>
      <c r="N5" s="251" t="s">
        <v>12</v>
      </c>
      <c r="O5" s="252"/>
      <c r="P5" s="253"/>
      <c r="Q5" s="251" t="s">
        <v>13</v>
      </c>
      <c r="R5" s="252"/>
      <c r="S5" s="253"/>
      <c r="T5" s="171" t="s">
        <v>41</v>
      </c>
      <c r="U5" s="172"/>
    </row>
    <row r="6" spans="2:21" ht="19.5" x14ac:dyDescent="0.25">
      <c r="B6" s="173" t="s">
        <v>168</v>
      </c>
      <c r="C6" s="174"/>
      <c r="D6" s="175"/>
      <c r="E6" s="176" t="s">
        <v>106</v>
      </c>
      <c r="F6" s="177" t="s">
        <v>107</v>
      </c>
      <c r="G6" s="178" t="s">
        <v>108</v>
      </c>
      <c r="H6" s="176" t="s">
        <v>106</v>
      </c>
      <c r="I6" s="177" t="s">
        <v>107</v>
      </c>
      <c r="J6" s="178" t="s">
        <v>108</v>
      </c>
      <c r="K6" s="176" t="s">
        <v>106</v>
      </c>
      <c r="L6" s="177" t="s">
        <v>107</v>
      </c>
      <c r="M6" s="178" t="s">
        <v>108</v>
      </c>
      <c r="N6" s="176" t="s">
        <v>106</v>
      </c>
      <c r="O6" s="177" t="s">
        <v>107</v>
      </c>
      <c r="P6" s="178" t="s">
        <v>108</v>
      </c>
      <c r="Q6" s="176" t="s">
        <v>106</v>
      </c>
      <c r="R6" s="177" t="s">
        <v>107</v>
      </c>
      <c r="S6" s="178" t="s">
        <v>108</v>
      </c>
      <c r="T6" s="179" t="s">
        <v>109</v>
      </c>
      <c r="U6" s="180"/>
    </row>
    <row r="7" spans="2:21" ht="18" x14ac:dyDescent="0.25">
      <c r="B7" s="181" t="s">
        <v>110</v>
      </c>
      <c r="C7" s="182">
        <v>108</v>
      </c>
      <c r="D7" s="183">
        <v>108</v>
      </c>
      <c r="E7" s="184">
        <v>98</v>
      </c>
      <c r="F7" s="185">
        <v>82.685000000000002</v>
      </c>
      <c r="G7" s="186">
        <v>0.84372448979591841</v>
      </c>
      <c r="H7" s="184">
        <v>108</v>
      </c>
      <c r="I7" s="185">
        <v>91.165999999999997</v>
      </c>
      <c r="J7" s="186">
        <v>0.84412962962962956</v>
      </c>
      <c r="K7" s="184">
        <v>107</v>
      </c>
      <c r="L7" s="185">
        <v>98.073999999999998</v>
      </c>
      <c r="M7" s="186">
        <v>0.91657943925233643</v>
      </c>
      <c r="N7" s="184">
        <v>107</v>
      </c>
      <c r="O7" s="185">
        <v>102.68366399999999</v>
      </c>
      <c r="P7" s="186">
        <v>0.95966041121495316</v>
      </c>
      <c r="Q7" s="184">
        <v>107</v>
      </c>
      <c r="R7" s="185">
        <v>107.40691854400001</v>
      </c>
      <c r="S7" s="185">
        <v>1.0038029770467289</v>
      </c>
      <c r="T7" s="187">
        <v>-3.0959950465190289E-3</v>
      </c>
      <c r="U7" s="187">
        <v>1</v>
      </c>
    </row>
    <row r="8" spans="2:21" x14ac:dyDescent="0.25">
      <c r="B8" s="188" t="s">
        <v>111</v>
      </c>
      <c r="C8" s="189">
        <v>3</v>
      </c>
      <c r="D8" s="189">
        <v>3</v>
      </c>
      <c r="E8" s="190">
        <v>4</v>
      </c>
      <c r="F8" s="191">
        <v>4.0010000000000003</v>
      </c>
      <c r="G8" s="192">
        <v>1.0002500000000001</v>
      </c>
      <c r="H8" s="190">
        <v>3</v>
      </c>
      <c r="I8" s="191">
        <v>4.1989999999999998</v>
      </c>
      <c r="J8" s="192">
        <v>1.3996666666666666</v>
      </c>
      <c r="K8" s="190">
        <v>3</v>
      </c>
      <c r="L8" s="191">
        <v>4.59</v>
      </c>
      <c r="M8" s="192">
        <v>1.53</v>
      </c>
      <c r="N8" s="190">
        <v>3</v>
      </c>
      <c r="O8" s="191">
        <v>4.8059159999999999</v>
      </c>
      <c r="P8" s="192">
        <v>1.601972</v>
      </c>
      <c r="Q8" s="193">
        <v>3</v>
      </c>
      <c r="R8" s="191">
        <v>5.0267941360000004</v>
      </c>
      <c r="S8" s="191">
        <v>1.6755980453333335</v>
      </c>
      <c r="T8" s="194">
        <v>0</v>
      </c>
      <c r="U8" s="195">
        <v>2.7972481827622016E-2</v>
      </c>
    </row>
    <row r="9" spans="2:21" x14ac:dyDescent="0.25">
      <c r="B9" s="188" t="s">
        <v>112</v>
      </c>
      <c r="C9" s="196">
        <v>59</v>
      </c>
      <c r="D9" s="196">
        <v>59</v>
      </c>
      <c r="E9" s="197">
        <v>54</v>
      </c>
      <c r="F9" s="198">
        <v>32.435000000000002</v>
      </c>
      <c r="G9" s="199">
        <v>0.60064814814814815</v>
      </c>
      <c r="H9" s="197">
        <v>59</v>
      </c>
      <c r="I9" s="198">
        <v>37.116</v>
      </c>
      <c r="J9" s="199">
        <v>0.62908474576271189</v>
      </c>
      <c r="K9" s="197">
        <v>56</v>
      </c>
      <c r="L9" s="198">
        <v>38.645000000000003</v>
      </c>
      <c r="M9" s="199">
        <v>0.69008928571428574</v>
      </c>
      <c r="N9" s="197">
        <v>56</v>
      </c>
      <c r="O9" s="198">
        <v>40.461314999999999</v>
      </c>
      <c r="P9" s="199">
        <v>0.72252348214285711</v>
      </c>
      <c r="Q9" s="200">
        <v>56</v>
      </c>
      <c r="R9" s="198">
        <v>42.322535490000007</v>
      </c>
      <c r="S9" s="198">
        <v>0.75575956232142871</v>
      </c>
      <c r="T9" s="201">
        <v>-1.7244827160577514E-2</v>
      </c>
      <c r="U9" s="202">
        <v>0.52909743856005542</v>
      </c>
    </row>
    <row r="10" spans="2:21" x14ac:dyDescent="0.25">
      <c r="B10" s="188" t="s">
        <v>113</v>
      </c>
      <c r="C10" s="196">
        <v>26</v>
      </c>
      <c r="D10" s="196">
        <v>26</v>
      </c>
      <c r="E10" s="197">
        <v>24</v>
      </c>
      <c r="F10" s="198">
        <v>23.79</v>
      </c>
      <c r="G10" s="199">
        <v>0.99124999999999996</v>
      </c>
      <c r="H10" s="197">
        <v>26</v>
      </c>
      <c r="I10" s="198">
        <v>23.571999999999999</v>
      </c>
      <c r="J10" s="199">
        <v>0.9066153846153846</v>
      </c>
      <c r="K10" s="197">
        <v>25</v>
      </c>
      <c r="L10" s="198">
        <v>23.971</v>
      </c>
      <c r="M10" s="199">
        <v>0.95884000000000003</v>
      </c>
      <c r="N10" s="197">
        <v>25</v>
      </c>
      <c r="O10" s="198">
        <v>25.097637000000002</v>
      </c>
      <c r="P10" s="199">
        <v>1.00390548</v>
      </c>
      <c r="Q10" s="200">
        <v>25</v>
      </c>
      <c r="R10" s="198">
        <v>26.252128302000003</v>
      </c>
      <c r="S10" s="198">
        <v>1.0500851320800002</v>
      </c>
      <c r="T10" s="201">
        <v>-1.2988483125714434E-2</v>
      </c>
      <c r="U10" s="202">
        <v>0.23541883004499828</v>
      </c>
    </row>
    <row r="11" spans="2:21" x14ac:dyDescent="0.25">
      <c r="B11" s="188" t="s">
        <v>114</v>
      </c>
      <c r="C11" s="204">
        <v>20</v>
      </c>
      <c r="D11" s="204">
        <v>20</v>
      </c>
      <c r="E11" s="205">
        <v>16</v>
      </c>
      <c r="F11" s="206">
        <v>22.459</v>
      </c>
      <c r="G11" s="207">
        <v>1.4036875</v>
      </c>
      <c r="H11" s="205">
        <v>20</v>
      </c>
      <c r="I11" s="206">
        <v>26.279</v>
      </c>
      <c r="J11" s="207">
        <v>1.31395</v>
      </c>
      <c r="K11" s="205">
        <v>23</v>
      </c>
      <c r="L11" s="206">
        <v>30.867999999999999</v>
      </c>
      <c r="M11" s="207">
        <v>1.342086956521739</v>
      </c>
      <c r="N11" s="205">
        <v>23</v>
      </c>
      <c r="O11" s="206">
        <v>32.318795999999999</v>
      </c>
      <c r="P11" s="207">
        <v>1.4051650434782608</v>
      </c>
      <c r="Q11" s="208">
        <v>23</v>
      </c>
      <c r="R11" s="206">
        <v>33.805460615999998</v>
      </c>
      <c r="S11" s="206">
        <v>1.4698026354782607</v>
      </c>
      <c r="T11" s="209">
        <v>4.7689553171647248E-2</v>
      </c>
      <c r="U11" s="210">
        <v>0.20751124956732434</v>
      </c>
    </row>
    <row r="12" spans="2:21" x14ac:dyDescent="0.25">
      <c r="B12" s="211"/>
      <c r="C12" s="212"/>
      <c r="D12" s="212"/>
      <c r="E12" s="212"/>
      <c r="F12" s="212"/>
      <c r="G12" s="212"/>
      <c r="H12" s="212"/>
      <c r="I12" s="213"/>
      <c r="J12" s="213"/>
      <c r="K12" s="212"/>
      <c r="L12" s="213"/>
      <c r="M12" s="213"/>
      <c r="N12" s="212"/>
      <c r="O12" s="213"/>
      <c r="P12" s="213"/>
      <c r="Q12" s="212"/>
      <c r="R12" s="213"/>
      <c r="S12" s="213"/>
      <c r="T12" s="214"/>
      <c r="U12" s="214"/>
    </row>
    <row r="13" spans="2:21" x14ac:dyDescent="0.25"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5078A-D5CD-4C52-9AB4-1903F98AFE65}">
  <sheetPr codeName="Sheet14"/>
  <dimension ref="B1:AB10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32</v>
      </c>
      <c r="AB1">
        <f>SUMPRODUCT(LEN(B2)-LEN(SUBSTITUTE(B2,{1,2,3,4,5,6,7,8,9,0},"")))</f>
        <v>4</v>
      </c>
    </row>
    <row r="2" spans="2:28" x14ac:dyDescent="0.25">
      <c r="B2" s="238" t="s">
        <v>169</v>
      </c>
      <c r="C2" s="238"/>
      <c r="D2" s="238"/>
      <c r="E2" s="238"/>
      <c r="F2" s="238"/>
      <c r="G2" s="238"/>
      <c r="H2" s="238"/>
      <c r="I2" s="238"/>
      <c r="J2" s="238"/>
      <c r="K2" s="238"/>
    </row>
    <row r="3" spans="2:28" ht="34.5" x14ac:dyDescent="0.25">
      <c r="B3" s="1"/>
      <c r="C3" s="2"/>
      <c r="D3" s="3"/>
      <c r="E3" s="239" t="s">
        <v>1</v>
      </c>
      <c r="F3" s="240"/>
      <c r="G3" s="241"/>
      <c r="H3" s="4" t="s">
        <v>2</v>
      </c>
      <c r="I3" s="242" t="s">
        <v>3</v>
      </c>
      <c r="J3" s="243"/>
      <c r="K3" s="243"/>
    </row>
    <row r="4" spans="2:28" ht="23.25" x14ac:dyDescent="0.2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101.25" x14ac:dyDescent="0.25">
      <c r="B5" s="12" t="s">
        <v>230</v>
      </c>
      <c r="C5" s="9" t="s">
        <v>170</v>
      </c>
      <c r="D5" s="270" t="s">
        <v>234</v>
      </c>
      <c r="E5" s="10" t="s">
        <v>236</v>
      </c>
      <c r="F5" s="10" t="s">
        <v>237</v>
      </c>
      <c r="G5" s="10" t="s">
        <v>238</v>
      </c>
      <c r="H5" s="10" t="s">
        <v>240</v>
      </c>
      <c r="I5" s="10" t="s">
        <v>241</v>
      </c>
      <c r="J5" s="10" t="s">
        <v>239</v>
      </c>
      <c r="K5" s="11" t="s">
        <v>239</v>
      </c>
    </row>
    <row r="6" spans="2:28" ht="90" x14ac:dyDescent="0.25">
      <c r="B6" s="12" t="s">
        <v>231</v>
      </c>
      <c r="C6" s="9" t="s">
        <v>170</v>
      </c>
      <c r="D6" s="271"/>
      <c r="E6" s="10" t="s">
        <v>242</v>
      </c>
      <c r="F6" s="10" t="s">
        <v>243</v>
      </c>
      <c r="G6" s="10" t="s">
        <v>244</v>
      </c>
      <c r="H6" s="10" t="s">
        <v>245</v>
      </c>
      <c r="I6" s="10" t="s">
        <v>246</v>
      </c>
      <c r="J6" s="10" t="s">
        <v>247</v>
      </c>
      <c r="K6" s="11" t="s">
        <v>248</v>
      </c>
    </row>
    <row r="7" spans="2:28" ht="90" x14ac:dyDescent="0.25">
      <c r="B7" s="12" t="s">
        <v>232</v>
      </c>
      <c r="C7" s="9" t="s">
        <v>170</v>
      </c>
      <c r="D7" s="273"/>
      <c r="E7" s="10" t="s">
        <v>249</v>
      </c>
      <c r="F7" s="10" t="s">
        <v>250</v>
      </c>
      <c r="G7" s="10" t="s">
        <v>251</v>
      </c>
      <c r="H7" s="10" t="s">
        <v>252</v>
      </c>
      <c r="I7" s="10" t="s">
        <v>254</v>
      </c>
      <c r="J7" s="10" t="s">
        <v>253</v>
      </c>
      <c r="K7" s="11" t="s">
        <v>253</v>
      </c>
    </row>
    <row r="8" spans="2:28" ht="56.25" x14ac:dyDescent="0.25">
      <c r="B8" s="12" t="s">
        <v>233</v>
      </c>
      <c r="C8" s="9" t="s">
        <v>171</v>
      </c>
      <c r="D8" s="270" t="s">
        <v>235</v>
      </c>
      <c r="E8" s="221">
        <v>5419</v>
      </c>
      <c r="F8" s="10" t="s">
        <v>255</v>
      </c>
      <c r="G8" s="10" t="s">
        <v>256</v>
      </c>
      <c r="H8" s="10" t="s">
        <v>257</v>
      </c>
      <c r="I8" s="221">
        <v>80000</v>
      </c>
      <c r="J8" s="221">
        <v>85000</v>
      </c>
      <c r="K8" s="222">
        <v>85000</v>
      </c>
    </row>
    <row r="9" spans="2:28" ht="78.75" x14ac:dyDescent="0.25">
      <c r="B9" s="12" t="s">
        <v>264</v>
      </c>
      <c r="C9" s="9" t="s">
        <v>171</v>
      </c>
      <c r="D9" s="272"/>
      <c r="E9" s="10" t="s">
        <v>258</v>
      </c>
      <c r="F9" s="10" t="s">
        <v>259</v>
      </c>
      <c r="G9" s="10" t="s">
        <v>260</v>
      </c>
      <c r="H9" s="10" t="s">
        <v>261</v>
      </c>
      <c r="I9" s="10" t="s">
        <v>262</v>
      </c>
      <c r="J9" s="10" t="s">
        <v>252</v>
      </c>
      <c r="K9" s="11" t="s">
        <v>263</v>
      </c>
    </row>
    <row r="10" spans="2:28" x14ac:dyDescent="0.25">
      <c r="B10" s="13"/>
      <c r="C10" s="13"/>
      <c r="D10" s="13"/>
      <c r="E10" s="13"/>
      <c r="F10" s="13"/>
      <c r="G10" s="13"/>
      <c r="H10" s="13"/>
      <c r="I10" s="13"/>
      <c r="J10" s="13"/>
      <c r="K10" s="13"/>
    </row>
  </sheetData>
  <mergeCells count="5">
    <mergeCell ref="B2:K2"/>
    <mergeCell ref="E3:G3"/>
    <mergeCell ref="I3:K3"/>
    <mergeCell ref="D5:D7"/>
    <mergeCell ref="D8:D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80ECC-6886-4803-80B7-3AB58FCE4A12}">
  <sheetPr codeName="Sheet15"/>
  <dimension ref="B1:M70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2" width="17.7109375" customWidth="1"/>
    <col min="3" max="4" width="9.140625" customWidth="1"/>
  </cols>
  <sheetData>
    <row r="1" spans="2:13" x14ac:dyDescent="0.25">
      <c r="B1" s="14" t="s">
        <v>32</v>
      </c>
    </row>
    <row r="2" spans="2:13" x14ac:dyDescent="0.25">
      <c r="B2" s="244" t="s">
        <v>172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2:13" ht="50.25" x14ac:dyDescent="0.25">
      <c r="B3" s="15"/>
      <c r="C3" s="16"/>
      <c r="D3" s="17" t="s">
        <v>34</v>
      </c>
      <c r="E3" s="18"/>
      <c r="F3" s="19" t="s">
        <v>35</v>
      </c>
      <c r="G3" s="20" t="s">
        <v>36</v>
      </c>
      <c r="H3" s="20" t="s">
        <v>37</v>
      </c>
      <c r="I3" s="21" t="s">
        <v>38</v>
      </c>
      <c r="J3" s="22"/>
      <c r="K3" s="23"/>
      <c r="L3" s="20" t="s">
        <v>36</v>
      </c>
      <c r="M3" s="24" t="s">
        <v>37</v>
      </c>
    </row>
    <row r="4" spans="2:13" x14ac:dyDescent="0.25">
      <c r="B4" s="25" t="s">
        <v>39</v>
      </c>
      <c r="C4" s="26" t="s">
        <v>7</v>
      </c>
      <c r="D4" s="26" t="s">
        <v>8</v>
      </c>
      <c r="E4" s="26" t="s">
        <v>9</v>
      </c>
      <c r="F4" s="27" t="s">
        <v>10</v>
      </c>
      <c r="G4" s="245" t="s">
        <v>40</v>
      </c>
      <c r="H4" s="246"/>
      <c r="I4" s="26" t="s">
        <v>11</v>
      </c>
      <c r="J4" s="26" t="s">
        <v>12</v>
      </c>
      <c r="K4" s="26" t="s">
        <v>13</v>
      </c>
      <c r="L4" s="245" t="s">
        <v>41</v>
      </c>
      <c r="M4" s="247"/>
    </row>
    <row r="5" spans="2:13" x14ac:dyDescent="0.25">
      <c r="B5" s="28" t="s">
        <v>42</v>
      </c>
      <c r="C5" s="29">
        <v>12907.049000000001</v>
      </c>
      <c r="D5" s="29">
        <v>1599.1320000000001</v>
      </c>
      <c r="E5" s="29">
        <v>5177.8490000000002</v>
      </c>
      <c r="F5" s="30">
        <v>5499.54</v>
      </c>
      <c r="G5" s="31">
        <v>-0.248</v>
      </c>
      <c r="H5" s="31">
        <v>0.14499999999999999</v>
      </c>
      <c r="I5" s="29">
        <v>5661.0919999999996</v>
      </c>
      <c r="J5" s="29">
        <v>5893.2380000000003</v>
      </c>
      <c r="K5" s="29">
        <v>6134.348</v>
      </c>
      <c r="L5" s="31">
        <v>3.6999999999999998E-2</v>
      </c>
      <c r="M5" s="32">
        <v>0.161</v>
      </c>
    </row>
    <row r="6" spans="2:13" x14ac:dyDescent="0.25">
      <c r="B6" s="28" t="s">
        <v>170</v>
      </c>
      <c r="C6" s="29">
        <v>80202.402572549996</v>
      </c>
      <c r="D6" s="29">
        <v>24606.38</v>
      </c>
      <c r="E6" s="29">
        <v>18596.57</v>
      </c>
      <c r="F6" s="30">
        <v>23297.608083151972</v>
      </c>
      <c r="G6" s="31">
        <v>-0.33800000000000002</v>
      </c>
      <c r="H6" s="31">
        <v>0.81399999999999995</v>
      </c>
      <c r="I6" s="29">
        <v>25418.14663088568</v>
      </c>
      <c r="J6" s="29">
        <v>26594.375753195458</v>
      </c>
      <c r="K6" s="29">
        <v>28387.629753195455</v>
      </c>
      <c r="L6" s="31">
        <v>6.8000000000000005E-2</v>
      </c>
      <c r="M6" s="33">
        <v>0.71599999999999997</v>
      </c>
    </row>
    <row r="7" spans="2:13" x14ac:dyDescent="0.25">
      <c r="B7" s="28" t="s">
        <v>171</v>
      </c>
      <c r="C7" s="29">
        <v>593.49099999999999</v>
      </c>
      <c r="D7" s="29">
        <v>854.125</v>
      </c>
      <c r="E7" s="29">
        <v>617.87</v>
      </c>
      <c r="F7" s="30">
        <v>3228.6469999999999</v>
      </c>
      <c r="G7" s="31">
        <v>0.75900000000000001</v>
      </c>
      <c r="H7" s="31">
        <v>4.1000000000000002E-2</v>
      </c>
      <c r="I7" s="29">
        <v>3961.4969999999998</v>
      </c>
      <c r="J7" s="29">
        <v>4914.3869999999997</v>
      </c>
      <c r="K7" s="29">
        <v>5917.3490000000002</v>
      </c>
      <c r="L7" s="31">
        <v>0.224</v>
      </c>
      <c r="M7" s="33">
        <v>0.123</v>
      </c>
    </row>
    <row r="8" spans="2:13" x14ac:dyDescent="0.25">
      <c r="B8" s="34" t="s">
        <v>46</v>
      </c>
      <c r="C8" s="35">
        <v>93702.94257254999</v>
      </c>
      <c r="D8" s="35">
        <v>27059.637000000002</v>
      </c>
      <c r="E8" s="35">
        <v>24392.289000000001</v>
      </c>
      <c r="F8" s="36">
        <v>32025.795083151974</v>
      </c>
      <c r="G8" s="37">
        <v>-0.30099999999999999</v>
      </c>
      <c r="H8" s="38">
        <v>1</v>
      </c>
      <c r="I8" s="35">
        <v>35040.735630885683</v>
      </c>
      <c r="J8" s="35">
        <v>37402.000753195462</v>
      </c>
      <c r="K8" s="35">
        <v>40439.326753195455</v>
      </c>
      <c r="L8" s="39">
        <v>8.1000000000000003E-2</v>
      </c>
      <c r="M8" s="40">
        <v>1</v>
      </c>
    </row>
    <row r="9" spans="2:13" x14ac:dyDescent="0.2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25">
      <c r="B10" s="244" t="s">
        <v>173</v>
      </c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</row>
    <row r="11" spans="2:13" ht="46.5" x14ac:dyDescent="0.25">
      <c r="B11" s="43" t="s">
        <v>48</v>
      </c>
      <c r="C11" s="44"/>
      <c r="D11" s="45" t="s">
        <v>34</v>
      </c>
      <c r="E11" s="46"/>
      <c r="F11" s="47" t="s">
        <v>35</v>
      </c>
      <c r="G11" s="48" t="s">
        <v>36</v>
      </c>
      <c r="H11" s="48" t="s">
        <v>37</v>
      </c>
      <c r="I11" s="49" t="s">
        <v>38</v>
      </c>
      <c r="J11" s="50"/>
      <c r="K11" s="51"/>
      <c r="L11" s="48" t="s">
        <v>36</v>
      </c>
      <c r="M11" s="52" t="s">
        <v>37</v>
      </c>
    </row>
    <row r="12" spans="2:13" x14ac:dyDescent="0.25">
      <c r="B12" s="53" t="s">
        <v>39</v>
      </c>
      <c r="C12" s="54" t="s">
        <v>7</v>
      </c>
      <c r="D12" s="54" t="s">
        <v>8</v>
      </c>
      <c r="E12" s="54" t="s">
        <v>9</v>
      </c>
      <c r="F12" s="55" t="s">
        <v>10</v>
      </c>
      <c r="G12" s="248" t="s">
        <v>40</v>
      </c>
      <c r="H12" s="249"/>
      <c r="I12" s="54" t="s">
        <v>11</v>
      </c>
      <c r="J12" s="54" t="s">
        <v>12</v>
      </c>
      <c r="K12" s="54" t="s">
        <v>13</v>
      </c>
      <c r="L12" s="248" t="s">
        <v>41</v>
      </c>
      <c r="M12" s="250"/>
    </row>
    <row r="13" spans="2:13" x14ac:dyDescent="0.25">
      <c r="B13" s="56" t="s">
        <v>49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25">
      <c r="B14" s="56" t="s">
        <v>50</v>
      </c>
      <c r="C14" s="63">
        <v>36554.268000000004</v>
      </c>
      <c r="D14" s="63">
        <v>12875.5</v>
      </c>
      <c r="E14" s="63">
        <v>10699.124000000002</v>
      </c>
      <c r="F14" s="64">
        <v>11451.536</v>
      </c>
      <c r="G14" s="65">
        <v>-0.32100000000000001</v>
      </c>
      <c r="H14" s="65">
        <v>0.41299999999999998</v>
      </c>
      <c r="I14" s="63">
        <v>11991.378999999999</v>
      </c>
      <c r="J14" s="63">
        <v>12554.976000000001</v>
      </c>
      <c r="K14" s="63">
        <v>13143.278</v>
      </c>
      <c r="L14" s="65">
        <v>4.7E-2</v>
      </c>
      <c r="M14" s="66">
        <v>0.32</v>
      </c>
    </row>
    <row r="15" spans="2:13" ht="18" x14ac:dyDescent="0.25">
      <c r="B15" s="67" t="s">
        <v>51</v>
      </c>
      <c r="C15" s="68">
        <v>27.222000000000001</v>
      </c>
      <c r="D15" s="69">
        <v>728.68899999999996</v>
      </c>
      <c r="E15" s="70">
        <v>170.87</v>
      </c>
      <c r="F15" s="70">
        <v>28.863999999999997</v>
      </c>
      <c r="G15" s="71">
        <v>0.02</v>
      </c>
      <c r="H15" s="71">
        <v>7.0000000000000001E-3</v>
      </c>
      <c r="I15" s="69">
        <v>30.247999999999998</v>
      </c>
      <c r="J15" s="69">
        <v>31.67</v>
      </c>
      <c r="K15" s="70">
        <v>33.125</v>
      </c>
      <c r="L15" s="71">
        <v>4.7E-2</v>
      </c>
      <c r="M15" s="71">
        <v>1E-3</v>
      </c>
    </row>
    <row r="16" spans="2:13" x14ac:dyDescent="0.25">
      <c r="B16" s="67" t="s">
        <v>52</v>
      </c>
      <c r="C16" s="72">
        <v>23.456</v>
      </c>
      <c r="D16" s="73">
        <v>724.31200000000001</v>
      </c>
      <c r="E16" s="74">
        <v>165.071</v>
      </c>
      <c r="F16" s="74">
        <v>23.344999999999999</v>
      </c>
      <c r="G16" s="75">
        <v>-2E-3</v>
      </c>
      <c r="H16" s="75">
        <v>6.0000000000000001E-3</v>
      </c>
      <c r="I16" s="73">
        <v>24.463999999999999</v>
      </c>
      <c r="J16" s="73">
        <v>25.614000000000001</v>
      </c>
      <c r="K16" s="74">
        <v>26.79</v>
      </c>
      <c r="L16" s="75">
        <v>4.7E-2</v>
      </c>
      <c r="M16" s="75">
        <v>1E-3</v>
      </c>
    </row>
    <row r="17" spans="2:13" x14ac:dyDescent="0.25">
      <c r="B17" s="67" t="s">
        <v>53</v>
      </c>
      <c r="C17" s="76">
        <v>36527.046000000002</v>
      </c>
      <c r="D17" s="77">
        <v>12146.811</v>
      </c>
      <c r="E17" s="78">
        <v>10528.254000000001</v>
      </c>
      <c r="F17" s="78">
        <v>11422.672</v>
      </c>
      <c r="G17" s="79">
        <v>-0.32100000000000001</v>
      </c>
      <c r="H17" s="79">
        <v>0.40600000000000003</v>
      </c>
      <c r="I17" s="77">
        <v>11961.130999999999</v>
      </c>
      <c r="J17" s="77">
        <v>12523.306</v>
      </c>
      <c r="K17" s="78">
        <v>13110.153</v>
      </c>
      <c r="L17" s="79">
        <v>4.7E-2</v>
      </c>
      <c r="M17" s="79">
        <v>0.31900000000000001</v>
      </c>
    </row>
    <row r="18" spans="2:13" x14ac:dyDescent="0.25">
      <c r="B18" s="80" t="s">
        <v>54</v>
      </c>
      <c r="C18" s="63">
        <v>18500.712</v>
      </c>
      <c r="D18" s="63">
        <v>23610.624</v>
      </c>
      <c r="E18" s="63">
        <v>23342.544999999998</v>
      </c>
      <c r="F18" s="81">
        <v>24326.494999999999</v>
      </c>
      <c r="G18" s="82">
        <v>9.6000000000000002E-2</v>
      </c>
      <c r="H18" s="82">
        <v>0.58699999999999997</v>
      </c>
      <c r="I18" s="63">
        <v>25494.168000000001</v>
      </c>
      <c r="J18" s="63">
        <v>26692.394</v>
      </c>
      <c r="K18" s="63">
        <v>27920.243999999999</v>
      </c>
      <c r="L18" s="82">
        <v>4.7E-2</v>
      </c>
      <c r="M18" s="83">
        <v>0.68</v>
      </c>
    </row>
    <row r="19" spans="2:13" x14ac:dyDescent="0.25">
      <c r="B19" s="84" t="s">
        <v>55</v>
      </c>
      <c r="C19" s="85">
        <v>55054.98</v>
      </c>
      <c r="D19" s="85">
        <v>36486.123999999996</v>
      </c>
      <c r="E19" s="86">
        <v>34041.669000000002</v>
      </c>
      <c r="F19" s="86">
        <v>35778.031000000003</v>
      </c>
      <c r="G19" s="87">
        <v>-0.13400000000000001</v>
      </c>
      <c r="H19" s="87">
        <v>1</v>
      </c>
      <c r="I19" s="85">
        <v>37485.546999999999</v>
      </c>
      <c r="J19" s="85">
        <v>39247.370000000003</v>
      </c>
      <c r="K19" s="86">
        <v>41063.521999999997</v>
      </c>
      <c r="L19" s="87">
        <v>4.7E-2</v>
      </c>
      <c r="M19" s="88">
        <v>1</v>
      </c>
    </row>
    <row r="20" spans="2:13" x14ac:dyDescent="0.25">
      <c r="B20" s="56" t="s">
        <v>56</v>
      </c>
      <c r="C20" s="89"/>
      <c r="D20" s="89"/>
      <c r="E20" s="89"/>
      <c r="F20" s="90"/>
      <c r="G20" s="91"/>
      <c r="H20" s="91"/>
      <c r="I20" s="89"/>
      <c r="J20" s="89"/>
      <c r="K20" s="89"/>
      <c r="L20" s="91"/>
      <c r="M20" s="92"/>
    </row>
    <row r="21" spans="2:13" x14ac:dyDescent="0.25">
      <c r="B21" s="56" t="s">
        <v>57</v>
      </c>
      <c r="C21" s="63">
        <v>14577.428572549999</v>
      </c>
      <c r="D21" s="63">
        <v>3606.6179999999999</v>
      </c>
      <c r="E21" s="63">
        <v>7238.7389999999996</v>
      </c>
      <c r="F21" s="64">
        <v>8467.5940831519729</v>
      </c>
      <c r="G21" s="93">
        <v>-0.16600000000000001</v>
      </c>
      <c r="H21" s="93">
        <v>0.21299999999999999</v>
      </c>
      <c r="I21" s="63">
        <v>9052.2486308856787</v>
      </c>
      <c r="J21" s="63">
        <v>9395.563753195458</v>
      </c>
      <c r="K21" s="63">
        <v>9713.1277531954584</v>
      </c>
      <c r="L21" s="93">
        <v>4.7E-2</v>
      </c>
      <c r="M21" s="94">
        <v>0.254</v>
      </c>
    </row>
    <row r="22" spans="2:13" ht="18" x14ac:dyDescent="0.25">
      <c r="B22" s="67" t="s">
        <v>58</v>
      </c>
      <c r="C22" s="68">
        <v>1482.4157746199999</v>
      </c>
      <c r="D22" s="69">
        <v>1507.7750000000001</v>
      </c>
      <c r="E22" s="70">
        <v>1596.373</v>
      </c>
      <c r="F22" s="70">
        <v>2225.751083151973</v>
      </c>
      <c r="G22" s="71">
        <v>0.14499999999999999</v>
      </c>
      <c r="H22" s="71">
        <v>5.1999999999999998E-2</v>
      </c>
      <c r="I22" s="69">
        <v>2525.5876308856791</v>
      </c>
      <c r="J22" s="69">
        <v>2562.1517531954582</v>
      </c>
      <c r="K22" s="70">
        <v>2562.1517531954582</v>
      </c>
      <c r="L22" s="71">
        <v>4.8000000000000001E-2</v>
      </c>
      <c r="M22" s="71">
        <v>6.8000000000000005E-2</v>
      </c>
    </row>
    <row r="23" spans="2:13" x14ac:dyDescent="0.25">
      <c r="B23" s="67" t="s">
        <v>59</v>
      </c>
      <c r="C23" s="72">
        <v>13073.09279793</v>
      </c>
      <c r="D23" s="73">
        <v>2076.4769999999999</v>
      </c>
      <c r="E23" s="74">
        <v>5634.34</v>
      </c>
      <c r="F23" s="74">
        <v>6198.0050000000001</v>
      </c>
      <c r="G23" s="75">
        <v>-0.22</v>
      </c>
      <c r="H23" s="75">
        <v>0.16</v>
      </c>
      <c r="I23" s="73">
        <v>6487.2510000000002</v>
      </c>
      <c r="J23" s="73">
        <v>6792.15</v>
      </c>
      <c r="K23" s="74">
        <v>7107.8149999999996</v>
      </c>
      <c r="L23" s="75">
        <v>4.7E-2</v>
      </c>
      <c r="M23" s="75">
        <v>0.184</v>
      </c>
    </row>
    <row r="24" spans="2:13" x14ac:dyDescent="0.25">
      <c r="B24" s="67" t="s">
        <v>60</v>
      </c>
      <c r="C24" s="76">
        <v>21.92</v>
      </c>
      <c r="D24" s="77">
        <v>22.366</v>
      </c>
      <c r="E24" s="78">
        <v>8.0259999999999998</v>
      </c>
      <c r="F24" s="78">
        <v>43.838000000000001</v>
      </c>
      <c r="G24" s="79">
        <v>0.26</v>
      </c>
      <c r="H24" s="79">
        <v>1E-3</v>
      </c>
      <c r="I24" s="77">
        <v>39.409999999999997</v>
      </c>
      <c r="J24" s="77">
        <v>41.262</v>
      </c>
      <c r="K24" s="78">
        <v>43.161000000000001</v>
      </c>
      <c r="L24" s="79">
        <v>-5.0000000000000001E-3</v>
      </c>
      <c r="M24" s="79">
        <v>1E-3</v>
      </c>
    </row>
    <row r="25" spans="2:13" ht="18" x14ac:dyDescent="0.25">
      <c r="B25" s="56" t="s">
        <v>61</v>
      </c>
      <c r="C25" s="63">
        <v>79125.513999999996</v>
      </c>
      <c r="D25" s="63">
        <v>23453.019</v>
      </c>
      <c r="E25" s="63">
        <v>17153.55</v>
      </c>
      <c r="F25" s="64">
        <v>23558.201000000001</v>
      </c>
      <c r="G25" s="95">
        <v>-0.33200000000000002</v>
      </c>
      <c r="H25" s="95">
        <v>0.78700000000000003</v>
      </c>
      <c r="I25" s="63">
        <v>25988.487000000001</v>
      </c>
      <c r="J25" s="63">
        <v>28006.437000000002</v>
      </c>
      <c r="K25" s="63">
        <v>30726.198999999997</v>
      </c>
      <c r="L25" s="95">
        <v>9.2999999999999999E-2</v>
      </c>
      <c r="M25" s="96">
        <v>0.746</v>
      </c>
    </row>
    <row r="26" spans="2:13" x14ac:dyDescent="0.25">
      <c r="B26" s="84" t="s">
        <v>62</v>
      </c>
      <c r="C26" s="97">
        <v>93702.94257254999</v>
      </c>
      <c r="D26" s="97">
        <v>27059.636999999999</v>
      </c>
      <c r="E26" s="98">
        <v>24392.288999999997</v>
      </c>
      <c r="F26" s="98">
        <v>32025.795083151974</v>
      </c>
      <c r="G26" s="87">
        <v>-0.30099999999999999</v>
      </c>
      <c r="H26" s="87">
        <v>1</v>
      </c>
      <c r="I26" s="97">
        <v>35040.735630885683</v>
      </c>
      <c r="J26" s="97">
        <v>37402.000753195462</v>
      </c>
      <c r="K26" s="98">
        <v>40439.326753195455</v>
      </c>
      <c r="L26" s="87">
        <v>8.1000000000000003E-2</v>
      </c>
      <c r="M26" s="88">
        <v>1</v>
      </c>
    </row>
    <row r="27" spans="2:13" x14ac:dyDescent="0.25">
      <c r="B27" s="99" t="s">
        <v>63</v>
      </c>
      <c r="C27" s="100">
        <v>-38648</v>
      </c>
      <c r="D27" s="100">
        <v>9426.5</v>
      </c>
      <c r="E27" s="101">
        <v>9649.4</v>
      </c>
      <c r="F27" s="101">
        <v>3752.2</v>
      </c>
      <c r="G27" s="102">
        <v>-1.46</v>
      </c>
      <c r="H27" s="102"/>
      <c r="I27" s="100">
        <v>2444.8000000000002</v>
      </c>
      <c r="J27" s="100">
        <v>1845.4</v>
      </c>
      <c r="K27" s="101">
        <v>624.20000000000005</v>
      </c>
      <c r="L27" s="102">
        <v>-0.45</v>
      </c>
      <c r="M27" s="103"/>
    </row>
    <row r="28" spans="2:13" x14ac:dyDescent="0.25">
      <c r="B28" s="56"/>
      <c r="C28" s="104"/>
      <c r="D28" s="104"/>
      <c r="E28" s="104"/>
      <c r="F28" s="104"/>
      <c r="G28" s="105"/>
      <c r="H28" s="105"/>
      <c r="I28" s="104"/>
      <c r="J28" s="104"/>
      <c r="K28" s="104"/>
      <c r="L28" s="105"/>
      <c r="M28" s="106"/>
    </row>
    <row r="29" spans="2:13" x14ac:dyDescent="0.25">
      <c r="B29" s="107" t="s">
        <v>64</v>
      </c>
      <c r="C29" s="108"/>
      <c r="D29" s="108"/>
      <c r="E29" s="108"/>
      <c r="F29" s="108"/>
      <c r="G29" s="109"/>
      <c r="H29" s="109"/>
      <c r="I29" s="108"/>
      <c r="J29" s="108"/>
      <c r="K29" s="108"/>
      <c r="L29" s="109"/>
      <c r="M29" s="109"/>
    </row>
    <row r="30" spans="2:13" ht="18" x14ac:dyDescent="0.25">
      <c r="B30" s="110" t="s">
        <v>65</v>
      </c>
      <c r="C30" s="111">
        <v>-50405.850000000006</v>
      </c>
      <c r="D30" s="111">
        <v>-4737.3530000000028</v>
      </c>
      <c r="E30" s="111">
        <v>5406.0879999999997</v>
      </c>
      <c r="F30" s="112">
        <v>136.95964263756468</v>
      </c>
      <c r="G30" s="113">
        <v>-1.1399999999999999</v>
      </c>
      <c r="H30" s="113">
        <v>1</v>
      </c>
      <c r="I30" s="111">
        <v>-1647.6203687733105</v>
      </c>
      <c r="J30" s="111">
        <v>-2798.2166259388068</v>
      </c>
      <c r="K30" s="114">
        <v>-4201.8804381954578</v>
      </c>
      <c r="L30" s="113">
        <v>-4.1310000000000002</v>
      </c>
      <c r="M30" s="115">
        <v>1</v>
      </c>
    </row>
    <row r="31" spans="2:13" x14ac:dyDescent="0.25">
      <c r="B31" s="116" t="s">
        <v>66</v>
      </c>
      <c r="C31" s="104"/>
      <c r="D31" s="104"/>
      <c r="E31" s="104"/>
      <c r="F31" s="117"/>
      <c r="G31" s="65"/>
      <c r="H31" s="65"/>
      <c r="I31" s="104"/>
      <c r="J31" s="104"/>
      <c r="K31" s="104"/>
      <c r="L31" s="65"/>
      <c r="M31" s="66"/>
    </row>
    <row r="32" spans="2:13" x14ac:dyDescent="0.25">
      <c r="B32" s="116" t="s">
        <v>67</v>
      </c>
      <c r="C32" s="63">
        <v>201.60899999999998</v>
      </c>
      <c r="D32" s="63">
        <v>1036.0079999999998</v>
      </c>
      <c r="E32" s="63">
        <v>823.04700000000003</v>
      </c>
      <c r="F32" s="64">
        <v>563.28500000000008</v>
      </c>
      <c r="G32" s="65">
        <v>0.40799999999999997</v>
      </c>
      <c r="H32" s="65">
        <v>2.8000000000000001E-2</v>
      </c>
      <c r="I32" s="63">
        <v>590.322</v>
      </c>
      <c r="J32" s="63">
        <v>618.06799999999998</v>
      </c>
      <c r="K32" s="63">
        <v>646.49699999999996</v>
      </c>
      <c r="L32" s="65">
        <v>4.7E-2</v>
      </c>
      <c r="M32" s="66">
        <v>2.3E-2</v>
      </c>
    </row>
    <row r="33" spans="2:13" ht="27" x14ac:dyDescent="0.25">
      <c r="B33" s="118" t="s">
        <v>68</v>
      </c>
      <c r="C33" s="68">
        <v>3.4000000000000002E-2</v>
      </c>
      <c r="D33" s="69">
        <v>4.3879999999999999</v>
      </c>
      <c r="E33" s="69">
        <v>5.7990000000000004</v>
      </c>
      <c r="F33" s="119">
        <v>28.863999999999997</v>
      </c>
      <c r="G33" s="71">
        <v>8.4689999999999994</v>
      </c>
      <c r="H33" s="71">
        <v>0</v>
      </c>
      <c r="I33" s="69">
        <v>30.247999999999998</v>
      </c>
      <c r="J33" s="69">
        <v>31.67</v>
      </c>
      <c r="K33" s="70">
        <v>33.125</v>
      </c>
      <c r="L33" s="71">
        <v>4.7E-2</v>
      </c>
      <c r="M33" s="71">
        <v>1E-3</v>
      </c>
    </row>
    <row r="34" spans="2:13" x14ac:dyDescent="0.25">
      <c r="B34" s="118" t="s">
        <v>52</v>
      </c>
      <c r="C34" s="72">
        <v>3.4000000000000002E-2</v>
      </c>
      <c r="D34" s="73">
        <v>0</v>
      </c>
      <c r="E34" s="73">
        <v>0</v>
      </c>
      <c r="F34" s="117">
        <v>23.344999999999999</v>
      </c>
      <c r="G34" s="75">
        <v>7.8220000000000001</v>
      </c>
      <c r="H34" s="75">
        <v>0</v>
      </c>
      <c r="I34" s="73">
        <v>24.463999999999999</v>
      </c>
      <c r="J34" s="73">
        <v>25.614000000000001</v>
      </c>
      <c r="K34" s="74">
        <v>26.79</v>
      </c>
      <c r="L34" s="75">
        <v>4.7E-2</v>
      </c>
      <c r="M34" s="75">
        <v>1E-3</v>
      </c>
    </row>
    <row r="35" spans="2:13" x14ac:dyDescent="0.25">
      <c r="B35" s="118" t="s">
        <v>69</v>
      </c>
      <c r="C35" s="76">
        <v>201.57499999999999</v>
      </c>
      <c r="D35" s="77">
        <v>1031.6199999999999</v>
      </c>
      <c r="E35" s="77">
        <v>817.24800000000005</v>
      </c>
      <c r="F35" s="120">
        <v>534.42100000000005</v>
      </c>
      <c r="G35" s="79">
        <v>0.38400000000000001</v>
      </c>
      <c r="H35" s="79">
        <v>2.8000000000000001E-2</v>
      </c>
      <c r="I35" s="77">
        <v>560.07399999999996</v>
      </c>
      <c r="J35" s="77">
        <v>586.39800000000002</v>
      </c>
      <c r="K35" s="78">
        <v>613.37199999999996</v>
      </c>
      <c r="L35" s="79">
        <v>4.7E-2</v>
      </c>
      <c r="M35" s="79">
        <v>2.1000000000000001E-2</v>
      </c>
    </row>
    <row r="36" spans="2:13" x14ac:dyDescent="0.25">
      <c r="B36" s="116" t="s">
        <v>54</v>
      </c>
      <c r="C36" s="63">
        <v>18870.924999999999</v>
      </c>
      <c r="D36" s="63">
        <v>21476.058000000001</v>
      </c>
      <c r="E36" s="63">
        <v>23581.166000000001</v>
      </c>
      <c r="F36" s="64">
        <v>24326.494999999999</v>
      </c>
      <c r="G36" s="65">
        <v>8.7999999999999995E-2</v>
      </c>
      <c r="H36" s="65">
        <v>0.97199999999999998</v>
      </c>
      <c r="I36" s="63">
        <v>25494.168000000001</v>
      </c>
      <c r="J36" s="63">
        <v>26692.394</v>
      </c>
      <c r="K36" s="63">
        <v>27920.243999999999</v>
      </c>
      <c r="L36" s="65">
        <v>4.7E-2</v>
      </c>
      <c r="M36" s="66">
        <v>0.97699999999999998</v>
      </c>
    </row>
    <row r="37" spans="2:13" x14ac:dyDescent="0.25">
      <c r="B37" s="121" t="s">
        <v>71</v>
      </c>
      <c r="C37" s="97">
        <v>19072.534</v>
      </c>
      <c r="D37" s="97">
        <v>22512.065999999999</v>
      </c>
      <c r="E37" s="97">
        <v>24404.213</v>
      </c>
      <c r="F37" s="122">
        <v>24889.78</v>
      </c>
      <c r="G37" s="123">
        <v>9.2999999999999999E-2</v>
      </c>
      <c r="H37" s="123">
        <v>1</v>
      </c>
      <c r="I37" s="97">
        <v>26084.49</v>
      </c>
      <c r="J37" s="97">
        <v>27310.462</v>
      </c>
      <c r="K37" s="98">
        <v>28566.740999999998</v>
      </c>
      <c r="L37" s="123">
        <v>4.7E-2</v>
      </c>
      <c r="M37" s="124">
        <v>1</v>
      </c>
    </row>
    <row r="38" spans="2:13" x14ac:dyDescent="0.25">
      <c r="B38" s="125" t="s">
        <v>72</v>
      </c>
      <c r="C38" s="89"/>
      <c r="D38" s="89"/>
      <c r="E38" s="89"/>
      <c r="F38" s="90"/>
      <c r="G38" s="113"/>
      <c r="H38" s="113"/>
      <c r="I38" s="89"/>
      <c r="J38" s="89"/>
      <c r="K38" s="89"/>
      <c r="L38" s="113"/>
      <c r="M38" s="115"/>
    </row>
    <row r="39" spans="2:13" x14ac:dyDescent="0.25">
      <c r="B39" s="116" t="s">
        <v>73</v>
      </c>
      <c r="C39" s="63">
        <v>2956.1890000000003</v>
      </c>
      <c r="D39" s="63">
        <v>3793.866</v>
      </c>
      <c r="E39" s="63">
        <v>2782.3069999999998</v>
      </c>
      <c r="F39" s="64">
        <v>5220.439357362432</v>
      </c>
      <c r="G39" s="65">
        <v>0.20899999999999999</v>
      </c>
      <c r="H39" s="65">
        <v>0.13478255208826428</v>
      </c>
      <c r="I39" s="63">
        <v>5670.6443687733126</v>
      </c>
      <c r="J39" s="63">
        <v>5855.0256259388088</v>
      </c>
      <c r="K39" s="63">
        <v>6006.497438195458</v>
      </c>
      <c r="L39" s="65">
        <v>4.8000000000000001E-2</v>
      </c>
      <c r="M39" s="66">
        <v>0.19800000000000001</v>
      </c>
    </row>
    <row r="40" spans="2:13" ht="18" x14ac:dyDescent="0.25">
      <c r="B40" s="118" t="s">
        <v>58</v>
      </c>
      <c r="C40" s="68">
        <v>1487.7840000000001</v>
      </c>
      <c r="D40" s="69">
        <v>1508.6569999999999</v>
      </c>
      <c r="E40" s="69">
        <v>1598.058</v>
      </c>
      <c r="F40" s="119">
        <v>2225.7510573576528</v>
      </c>
      <c r="G40" s="71">
        <v>0.14399999999999999</v>
      </c>
      <c r="H40" s="71">
        <v>6.3E-2</v>
      </c>
      <c r="I40" s="69">
        <v>2525.5876058856793</v>
      </c>
      <c r="J40" s="69">
        <v>2562.1517281954575</v>
      </c>
      <c r="K40" s="70">
        <v>2562.1517281954575</v>
      </c>
      <c r="L40" s="71">
        <v>4.8000000000000001E-2</v>
      </c>
      <c r="M40" s="71">
        <v>8.5999999999999993E-2</v>
      </c>
    </row>
    <row r="41" spans="2:13" x14ac:dyDescent="0.25">
      <c r="B41" s="118" t="s">
        <v>59</v>
      </c>
      <c r="C41" s="72">
        <v>1468.405</v>
      </c>
      <c r="D41" s="73">
        <v>2285.2089999999998</v>
      </c>
      <c r="E41" s="73">
        <v>1184.249</v>
      </c>
      <c r="F41" s="117">
        <v>2994.6843000047793</v>
      </c>
      <c r="G41" s="75">
        <v>0.26800000000000002</v>
      </c>
      <c r="H41" s="75">
        <v>7.1999999999999995E-2</v>
      </c>
      <c r="I41" s="73">
        <v>3145.0517628876328</v>
      </c>
      <c r="J41" s="73">
        <v>3292.8688977433517</v>
      </c>
      <c r="K41" s="74">
        <v>3444.3407100000004</v>
      </c>
      <c r="L41" s="75">
        <v>4.8000000000000001E-2</v>
      </c>
      <c r="M41" s="75">
        <v>0.112</v>
      </c>
    </row>
    <row r="42" spans="2:13" x14ac:dyDescent="0.25">
      <c r="B42" s="118" t="s">
        <v>133</v>
      </c>
      <c r="C42" s="76">
        <v>0</v>
      </c>
      <c r="D42" s="77">
        <v>0</v>
      </c>
      <c r="E42" s="77">
        <v>0</v>
      </c>
      <c r="F42" s="120">
        <v>4.0000000000000001E-3</v>
      </c>
      <c r="G42" s="79">
        <v>0</v>
      </c>
      <c r="H42" s="79">
        <v>0</v>
      </c>
      <c r="I42" s="77">
        <v>5.0000000000000001E-3</v>
      </c>
      <c r="J42" s="77">
        <v>5.0000000000000001E-3</v>
      </c>
      <c r="K42" s="78">
        <v>5.0000000000000001E-3</v>
      </c>
      <c r="L42" s="79">
        <v>7.6999999999999999E-2</v>
      </c>
      <c r="M42" s="79">
        <v>0</v>
      </c>
    </row>
    <row r="43" spans="2:13" ht="18" x14ac:dyDescent="0.25">
      <c r="B43" s="116" t="s">
        <v>61</v>
      </c>
      <c r="C43" s="63">
        <v>66522.195000000007</v>
      </c>
      <c r="D43" s="63">
        <v>23455.553</v>
      </c>
      <c r="E43" s="63">
        <v>16215.817999999999</v>
      </c>
      <c r="F43" s="64">
        <v>19532.381000000001</v>
      </c>
      <c r="G43" s="65">
        <v>-0.33500000000000002</v>
      </c>
      <c r="H43" s="65">
        <v>0.86499999999999999</v>
      </c>
      <c r="I43" s="63">
        <v>22061.466</v>
      </c>
      <c r="J43" s="63">
        <v>24253.652999999998</v>
      </c>
      <c r="K43" s="63">
        <v>26762.123999999996</v>
      </c>
      <c r="L43" s="65">
        <v>0.111</v>
      </c>
      <c r="M43" s="66">
        <v>0.80200000000000005</v>
      </c>
    </row>
    <row r="44" spans="2:13" x14ac:dyDescent="0.25">
      <c r="B44" s="121" t="s">
        <v>74</v>
      </c>
      <c r="C44" s="97">
        <v>69478.384000000005</v>
      </c>
      <c r="D44" s="97">
        <v>27249.419000000002</v>
      </c>
      <c r="E44" s="97">
        <v>18998.125</v>
      </c>
      <c r="F44" s="122">
        <v>24752.820357362434</v>
      </c>
      <c r="G44" s="123">
        <v>-0.29099999999999998</v>
      </c>
      <c r="H44" s="123">
        <v>1</v>
      </c>
      <c r="I44" s="97">
        <v>27732.110368773312</v>
      </c>
      <c r="J44" s="97">
        <v>30108.678625938806</v>
      </c>
      <c r="K44" s="98">
        <v>32768.621438195456</v>
      </c>
      <c r="L44" s="123">
        <v>9.8000000000000004E-2</v>
      </c>
      <c r="M44" s="124">
        <v>1</v>
      </c>
    </row>
    <row r="45" spans="2:13" ht="18" x14ac:dyDescent="0.25">
      <c r="B45" s="116" t="s">
        <v>75</v>
      </c>
      <c r="C45" s="63">
        <v>70018.31</v>
      </c>
      <c r="D45" s="63">
        <v>-9484.5339999999997</v>
      </c>
      <c r="E45" s="63">
        <v>-11731.079</v>
      </c>
      <c r="F45" s="64">
        <v>21534.480805300002</v>
      </c>
      <c r="G45" s="65">
        <v>-0.32500000000000001</v>
      </c>
      <c r="H45" s="65">
        <v>1</v>
      </c>
      <c r="I45" s="63">
        <v>22497.823945954398</v>
      </c>
      <c r="J45" s="63">
        <v>24327.383669414256</v>
      </c>
      <c r="K45" s="126">
        <v>25507.218847482025</v>
      </c>
      <c r="L45" s="65">
        <v>5.8000000000000003E-2</v>
      </c>
      <c r="M45" s="66">
        <v>1</v>
      </c>
    </row>
    <row r="46" spans="2:13" ht="27" x14ac:dyDescent="0.25">
      <c r="B46" s="118" t="s">
        <v>76</v>
      </c>
      <c r="C46" s="68">
        <v>-6.4470000000000001</v>
      </c>
      <c r="D46" s="69">
        <v>-1.44</v>
      </c>
      <c r="E46" s="69">
        <v>0</v>
      </c>
      <c r="F46" s="119">
        <v>-523.40099999999995</v>
      </c>
      <c r="G46" s="71">
        <v>3.33</v>
      </c>
      <c r="H46" s="71">
        <v>-6.0000000000000001E-3</v>
      </c>
      <c r="I46" s="69">
        <v>-592.79</v>
      </c>
      <c r="J46" s="69">
        <v>0</v>
      </c>
      <c r="K46" s="69">
        <v>0</v>
      </c>
      <c r="L46" s="71">
        <v>-1</v>
      </c>
      <c r="M46" s="71">
        <v>-1.2999999999999999E-2</v>
      </c>
    </row>
    <row r="47" spans="2:13" x14ac:dyDescent="0.25">
      <c r="B47" s="118" t="s">
        <v>134</v>
      </c>
      <c r="C47" s="72">
        <v>-189.327</v>
      </c>
      <c r="D47" s="73">
        <v>-286.93200000000002</v>
      </c>
      <c r="E47" s="73">
        <v>-113.643</v>
      </c>
      <c r="F47" s="117">
        <v>-613.125</v>
      </c>
      <c r="G47" s="75">
        <v>0.47899999999999998</v>
      </c>
      <c r="H47" s="75">
        <v>2E-3</v>
      </c>
      <c r="I47" s="73">
        <v>-640.33699999999999</v>
      </c>
      <c r="J47" s="73">
        <v>-622.06200000000001</v>
      </c>
      <c r="K47" s="73">
        <v>-600.67700000000002</v>
      </c>
      <c r="L47" s="75">
        <v>-7.0000000000000001E-3</v>
      </c>
      <c r="M47" s="75">
        <v>-2.7E-2</v>
      </c>
    </row>
    <row r="48" spans="2:13" ht="18" x14ac:dyDescent="0.25">
      <c r="B48" s="118" t="s">
        <v>77</v>
      </c>
      <c r="C48" s="72">
        <v>-175.91200000000001</v>
      </c>
      <c r="D48" s="73">
        <v>-8.43</v>
      </c>
      <c r="E48" s="73">
        <v>-0.57199999999999995</v>
      </c>
      <c r="F48" s="117">
        <v>-20</v>
      </c>
      <c r="G48" s="75">
        <v>-0.51600000000000001</v>
      </c>
      <c r="H48" s="75">
        <v>-1E-3</v>
      </c>
      <c r="I48" s="73">
        <v>-63</v>
      </c>
      <c r="J48" s="73">
        <v>0</v>
      </c>
      <c r="K48" s="73">
        <v>0</v>
      </c>
      <c r="L48" s="75">
        <v>-1</v>
      </c>
      <c r="M48" s="75">
        <v>-1E-3</v>
      </c>
    </row>
    <row r="49" spans="2:13" ht="18" x14ac:dyDescent="0.25">
      <c r="B49" s="118" t="s">
        <v>136</v>
      </c>
      <c r="C49" s="76">
        <v>70389.995999999999</v>
      </c>
      <c r="D49" s="77">
        <v>-9187.732</v>
      </c>
      <c r="E49" s="77">
        <v>-11616.864</v>
      </c>
      <c r="F49" s="120">
        <v>22691.0068053</v>
      </c>
      <c r="G49" s="79">
        <v>-0.314</v>
      </c>
      <c r="H49" s="79">
        <v>1.004</v>
      </c>
      <c r="I49" s="77">
        <v>23793.950945954399</v>
      </c>
      <c r="J49" s="77">
        <v>24949.445669414257</v>
      </c>
      <c r="K49" s="77">
        <v>26107.895847482025</v>
      </c>
      <c r="L49" s="79">
        <v>4.8000000000000001E-2</v>
      </c>
      <c r="M49" s="79">
        <v>1.04</v>
      </c>
    </row>
    <row r="50" spans="2:13" ht="36" x14ac:dyDescent="0.25">
      <c r="B50" s="132" t="s">
        <v>80</v>
      </c>
      <c r="C50" s="133">
        <v>19612.459999999992</v>
      </c>
      <c r="D50" s="133">
        <v>-14221.887000000002</v>
      </c>
      <c r="E50" s="133">
        <v>-6324.991</v>
      </c>
      <c r="F50" s="134">
        <v>21671.440447937566</v>
      </c>
      <c r="G50" s="135">
        <v>3.4000000000000002E-2</v>
      </c>
      <c r="H50" s="135">
        <v>2.5000000000000001E-2</v>
      </c>
      <c r="I50" s="133">
        <v>20850.203577181088</v>
      </c>
      <c r="J50" s="133">
        <v>21529.167043475449</v>
      </c>
      <c r="K50" s="136">
        <v>21305.338409286567</v>
      </c>
      <c r="L50" s="135">
        <v>-6.0000000000000001E-3</v>
      </c>
      <c r="M50" s="137">
        <v>1</v>
      </c>
    </row>
    <row r="51" spans="2:13" x14ac:dyDescent="0.25">
      <c r="B51" s="56"/>
      <c r="C51" s="104"/>
      <c r="D51" s="104"/>
      <c r="E51" s="104"/>
      <c r="F51" s="104"/>
      <c r="G51" s="138"/>
      <c r="H51" s="138"/>
      <c r="I51" s="104"/>
      <c r="J51" s="104"/>
      <c r="K51" s="104"/>
      <c r="L51" s="138"/>
      <c r="M51" s="138"/>
    </row>
    <row r="52" spans="2:13" ht="18" x14ac:dyDescent="0.25">
      <c r="B52" s="56" t="s">
        <v>81</v>
      </c>
      <c r="C52" s="104"/>
      <c r="D52" s="104"/>
      <c r="E52" s="104"/>
      <c r="F52" s="104"/>
      <c r="G52" s="139"/>
      <c r="H52" s="139"/>
      <c r="I52" s="104"/>
      <c r="J52" s="104"/>
      <c r="K52" s="104"/>
      <c r="L52" s="139"/>
      <c r="M52" s="139"/>
    </row>
    <row r="53" spans="2:13" x14ac:dyDescent="0.25">
      <c r="B53" s="140" t="s">
        <v>82</v>
      </c>
      <c r="C53" s="89">
        <v>610.82600000000002</v>
      </c>
      <c r="D53" s="89">
        <v>598.58600000000001</v>
      </c>
      <c r="E53" s="89">
        <v>625.99199999999996</v>
      </c>
      <c r="F53" s="90">
        <v>516.82762771516809</v>
      </c>
      <c r="G53" s="141">
        <v>-5.3999999999999999E-2</v>
      </c>
      <c r="H53" s="141">
        <v>5.0000000000000001E-3</v>
      </c>
      <c r="I53" s="89">
        <v>540.08487096235058</v>
      </c>
      <c r="J53" s="89">
        <v>567.08911451046822</v>
      </c>
      <c r="K53" s="89">
        <v>593.17521999999997</v>
      </c>
      <c r="L53" s="141">
        <v>4.7E-2</v>
      </c>
      <c r="M53" s="142">
        <v>4.0000000000000001E-3</v>
      </c>
    </row>
    <row r="54" spans="2:13" x14ac:dyDescent="0.25">
      <c r="B54" s="143" t="s">
        <v>83</v>
      </c>
      <c r="C54" s="104"/>
      <c r="D54" s="104"/>
      <c r="E54" s="104"/>
      <c r="F54" s="117"/>
      <c r="G54" s="75"/>
      <c r="H54" s="75"/>
      <c r="I54" s="104"/>
      <c r="J54" s="104"/>
      <c r="K54" s="104"/>
      <c r="L54" s="75"/>
      <c r="M54" s="144"/>
    </row>
    <row r="55" spans="2:13" x14ac:dyDescent="0.25">
      <c r="B55" s="143" t="s">
        <v>84</v>
      </c>
      <c r="C55" s="145">
        <v>-6.4470000000000001</v>
      </c>
      <c r="D55" s="146">
        <v>-1.44</v>
      </c>
      <c r="E55" s="146">
        <v>0</v>
      </c>
      <c r="F55" s="147">
        <v>-523.40099999999995</v>
      </c>
      <c r="G55" s="148">
        <v>3.33</v>
      </c>
      <c r="H55" s="148">
        <v>0</v>
      </c>
      <c r="I55" s="146">
        <v>-592.79</v>
      </c>
      <c r="J55" s="146">
        <v>0</v>
      </c>
      <c r="K55" s="146">
        <v>0</v>
      </c>
      <c r="L55" s="148">
        <v>-1</v>
      </c>
      <c r="M55" s="148">
        <v>0</v>
      </c>
    </row>
    <row r="56" spans="2:13" x14ac:dyDescent="0.25">
      <c r="B56" s="67" t="s">
        <v>137</v>
      </c>
      <c r="C56" s="104">
        <v>92369.808000000005</v>
      </c>
      <c r="D56" s="104">
        <v>112908.088</v>
      </c>
      <c r="E56" s="104">
        <v>130145.11</v>
      </c>
      <c r="F56" s="117">
        <v>122583.00662658442</v>
      </c>
      <c r="G56" s="75">
        <v>9.9000000000000005E-2</v>
      </c>
      <c r="H56" s="75">
        <v>0.89800000000000002</v>
      </c>
      <c r="I56" s="104">
        <v>125680.49064478079</v>
      </c>
      <c r="J56" s="104">
        <v>128763.43327701975</v>
      </c>
      <c r="K56" s="104">
        <v>134686.55120000002</v>
      </c>
      <c r="L56" s="75">
        <v>3.2000000000000001E-2</v>
      </c>
      <c r="M56" s="144">
        <v>0.94899999999999995</v>
      </c>
    </row>
    <row r="57" spans="2:13" ht="18" x14ac:dyDescent="0.25">
      <c r="B57" s="67" t="s">
        <v>86</v>
      </c>
      <c r="C57" s="104">
        <v>2154.431</v>
      </c>
      <c r="D57" s="104">
        <v>2799.5030000000002</v>
      </c>
      <c r="E57" s="104">
        <v>2633.9029999999998</v>
      </c>
      <c r="F57" s="117">
        <v>2304.5837920176455</v>
      </c>
      <c r="G57" s="75">
        <v>2.3E-2</v>
      </c>
      <c r="H57" s="75">
        <v>1.9E-2</v>
      </c>
      <c r="I57" s="104">
        <v>2408.2900626584396</v>
      </c>
      <c r="J57" s="104">
        <v>2528.7045657913618</v>
      </c>
      <c r="K57" s="104">
        <v>2645.0249800000001</v>
      </c>
      <c r="L57" s="75">
        <v>4.7E-2</v>
      </c>
      <c r="M57" s="144">
        <v>1.7999999999999999E-2</v>
      </c>
    </row>
    <row r="58" spans="2:13" x14ac:dyDescent="0.25">
      <c r="B58" s="67" t="s">
        <v>87</v>
      </c>
      <c r="C58" s="104">
        <v>23110.554</v>
      </c>
      <c r="D58" s="104">
        <v>8888.6659999999993</v>
      </c>
      <c r="E58" s="104">
        <v>2563.6660000000002</v>
      </c>
      <c r="F58" s="117">
        <v>3627.6367054252246</v>
      </c>
      <c r="G58" s="75">
        <v>-0.46100000000000002</v>
      </c>
      <c r="H58" s="75">
        <v>7.8E-2</v>
      </c>
      <c r="I58" s="104">
        <v>3790.8803571693597</v>
      </c>
      <c r="J58" s="104">
        <v>3980.4243750278279</v>
      </c>
      <c r="K58" s="104">
        <v>4163.5239000000001</v>
      </c>
      <c r="L58" s="75">
        <v>4.7E-2</v>
      </c>
      <c r="M58" s="144">
        <v>2.9000000000000001E-2</v>
      </c>
    </row>
    <row r="59" spans="2:13" x14ac:dyDescent="0.25">
      <c r="B59" s="84" t="s">
        <v>88</v>
      </c>
      <c r="C59" s="97">
        <v>118245.61900000001</v>
      </c>
      <c r="D59" s="97">
        <v>125194.84299999999</v>
      </c>
      <c r="E59" s="97">
        <v>135968.671</v>
      </c>
      <c r="F59" s="122">
        <v>129032.05475174246</v>
      </c>
      <c r="G59" s="123">
        <v>0.03</v>
      </c>
      <c r="H59" s="123">
        <v>1</v>
      </c>
      <c r="I59" s="97">
        <v>132419.74593557094</v>
      </c>
      <c r="J59" s="97">
        <v>135839.6513323494</v>
      </c>
      <c r="K59" s="97">
        <v>142088.27530000001</v>
      </c>
      <c r="L59" s="123">
        <v>3.3000000000000002E-2</v>
      </c>
      <c r="M59" s="124">
        <v>1</v>
      </c>
    </row>
    <row r="60" spans="2:13" ht="18" x14ac:dyDescent="0.25">
      <c r="B60" s="67" t="s">
        <v>89</v>
      </c>
      <c r="C60" s="104">
        <v>35432.788</v>
      </c>
      <c r="D60" s="104">
        <v>57976.766000000003</v>
      </c>
      <c r="E60" s="104">
        <v>68541.990000000005</v>
      </c>
      <c r="F60" s="117">
        <v>62083.879000000001</v>
      </c>
      <c r="G60" s="75">
        <v>0.20599999999999999</v>
      </c>
      <c r="H60" s="75">
        <v>0.437</v>
      </c>
      <c r="I60" s="104">
        <v>64575.027999999998</v>
      </c>
      <c r="J60" s="104">
        <v>66953.947</v>
      </c>
      <c r="K60" s="104">
        <v>70033.828999999998</v>
      </c>
      <c r="L60" s="75">
        <v>4.1000000000000002E-2</v>
      </c>
      <c r="M60" s="144">
        <v>0.48899999999999999</v>
      </c>
    </row>
    <row r="61" spans="2:13" x14ac:dyDescent="0.25">
      <c r="B61" s="150" t="s">
        <v>174</v>
      </c>
      <c r="C61" s="104">
        <v>59482.141000000003</v>
      </c>
      <c r="D61" s="104">
        <v>46613.593999999997</v>
      </c>
      <c r="E61" s="104">
        <v>45697.745999999999</v>
      </c>
      <c r="F61" s="117">
        <v>47025</v>
      </c>
      <c r="G61" s="75">
        <v>-7.4999999999999997E-2</v>
      </c>
      <c r="H61" s="75">
        <v>0.39400000000000002</v>
      </c>
      <c r="I61" s="104">
        <v>47025</v>
      </c>
      <c r="J61" s="104">
        <v>47025</v>
      </c>
      <c r="K61" s="104">
        <v>49188.15</v>
      </c>
      <c r="L61" s="75">
        <v>1.4999999999999999E-2</v>
      </c>
      <c r="M61" s="144">
        <v>0.35299999999999998</v>
      </c>
    </row>
    <row r="62" spans="2:13" x14ac:dyDescent="0.25">
      <c r="B62" s="150" t="s">
        <v>175</v>
      </c>
      <c r="C62" s="104">
        <v>1.4E-2</v>
      </c>
      <c r="D62" s="104">
        <v>1.2999999999999999E-2</v>
      </c>
      <c r="E62" s="104">
        <v>0</v>
      </c>
      <c r="F62" s="117">
        <v>0</v>
      </c>
      <c r="G62" s="75">
        <v>-1</v>
      </c>
      <c r="H62" s="75">
        <v>0</v>
      </c>
      <c r="I62" s="104">
        <v>0</v>
      </c>
      <c r="J62" s="104">
        <v>0</v>
      </c>
      <c r="K62" s="104">
        <v>0</v>
      </c>
      <c r="L62" s="75">
        <v>0</v>
      </c>
      <c r="M62" s="144">
        <v>0</v>
      </c>
    </row>
    <row r="63" spans="2:13" x14ac:dyDescent="0.25">
      <c r="B63" s="149" t="s">
        <v>90</v>
      </c>
      <c r="C63" s="104">
        <v>3.4239999999999999</v>
      </c>
      <c r="D63" s="104">
        <v>0</v>
      </c>
      <c r="E63" s="104">
        <v>0</v>
      </c>
      <c r="F63" s="117">
        <v>0</v>
      </c>
      <c r="G63" s="75">
        <v>-1</v>
      </c>
      <c r="H63" s="75">
        <v>0</v>
      </c>
      <c r="I63" s="104">
        <v>0</v>
      </c>
      <c r="J63" s="104">
        <v>0</v>
      </c>
      <c r="K63" s="104">
        <v>0</v>
      </c>
      <c r="L63" s="75">
        <v>0</v>
      </c>
      <c r="M63" s="144">
        <v>0</v>
      </c>
    </row>
    <row r="64" spans="2:13" x14ac:dyDescent="0.25">
      <c r="B64" s="150" t="s">
        <v>91</v>
      </c>
      <c r="C64" s="104">
        <v>1214.55</v>
      </c>
      <c r="D64" s="104">
        <v>608.25599999999997</v>
      </c>
      <c r="E64" s="104">
        <v>771.28099999999995</v>
      </c>
      <c r="F64" s="117">
        <v>655.79306628860638</v>
      </c>
      <c r="G64" s="75">
        <v>-0.186</v>
      </c>
      <c r="H64" s="75">
        <v>6.0000000000000001E-3</v>
      </c>
      <c r="I64" s="104">
        <v>685.30375427159368</v>
      </c>
      <c r="J64" s="104">
        <v>719.56894198517341</v>
      </c>
      <c r="K64" s="104">
        <v>752.66910999999993</v>
      </c>
      <c r="L64" s="75">
        <v>4.7E-2</v>
      </c>
      <c r="M64" s="144">
        <v>5.0000000000000001E-3</v>
      </c>
    </row>
    <row r="65" spans="2:13" x14ac:dyDescent="0.25">
      <c r="B65" s="217" t="s">
        <v>140</v>
      </c>
      <c r="C65" s="104">
        <v>22091.217000000001</v>
      </c>
      <c r="D65" s="104">
        <v>41.485999999999997</v>
      </c>
      <c r="E65" s="104">
        <v>116.306</v>
      </c>
      <c r="F65" s="117">
        <v>19233.382000000001</v>
      </c>
      <c r="G65" s="75">
        <v>-4.4999999999999998E-2</v>
      </c>
      <c r="H65" s="75">
        <v>8.4000000000000005E-2</v>
      </c>
      <c r="I65" s="104">
        <v>20098.884190000001</v>
      </c>
      <c r="J65" s="104">
        <v>21103.828399500002</v>
      </c>
      <c r="K65" s="104">
        <v>22074.604510000001</v>
      </c>
      <c r="L65" s="75">
        <v>4.7E-2</v>
      </c>
      <c r="M65" s="144">
        <v>0.153</v>
      </c>
    </row>
    <row r="66" spans="2:13" x14ac:dyDescent="0.25">
      <c r="B66" s="150" t="s">
        <v>92</v>
      </c>
      <c r="C66" s="104">
        <v>21.484999999999999</v>
      </c>
      <c r="D66" s="104">
        <v>19954.727999999999</v>
      </c>
      <c r="E66" s="104">
        <v>20841.348000000002</v>
      </c>
      <c r="F66" s="117">
        <v>34.000485644664003</v>
      </c>
      <c r="G66" s="75">
        <v>0.16500000000000001</v>
      </c>
      <c r="H66" s="75">
        <v>7.8E-2</v>
      </c>
      <c r="I66" s="104">
        <v>35.530507498673884</v>
      </c>
      <c r="J66" s="104">
        <v>37.307032873607575</v>
      </c>
      <c r="K66" s="104">
        <v>39.023160000000004</v>
      </c>
      <c r="L66" s="75">
        <v>4.7E-2</v>
      </c>
      <c r="M66" s="144">
        <v>0</v>
      </c>
    </row>
    <row r="67" spans="2:13" ht="18" x14ac:dyDescent="0.25">
      <c r="B67" s="84" t="s">
        <v>93</v>
      </c>
      <c r="C67" s="97">
        <v>118245.61900000001</v>
      </c>
      <c r="D67" s="97">
        <v>125194.84300000001</v>
      </c>
      <c r="E67" s="97">
        <v>135968.671</v>
      </c>
      <c r="F67" s="122">
        <v>129032.05455193327</v>
      </c>
      <c r="G67" s="123">
        <v>0.03</v>
      </c>
      <c r="H67" s="123">
        <v>1</v>
      </c>
      <c r="I67" s="97">
        <v>132419.74645177028</v>
      </c>
      <c r="J67" s="97">
        <v>135839.6513743588</v>
      </c>
      <c r="K67" s="97">
        <v>142088.27578</v>
      </c>
      <c r="L67" s="123">
        <v>3.3000000000000002E-2</v>
      </c>
      <c r="M67" s="124">
        <v>1</v>
      </c>
    </row>
    <row r="68" spans="2:13" x14ac:dyDescent="0.25">
      <c r="B68" s="151"/>
      <c r="C68" s="152"/>
      <c r="D68" s="152"/>
      <c r="E68" s="153"/>
      <c r="F68" s="153"/>
      <c r="G68" s="153"/>
      <c r="H68" s="153"/>
      <c r="I68" s="153"/>
      <c r="J68" s="153"/>
      <c r="K68" s="154"/>
      <c r="L68" s="154"/>
      <c r="M68" s="154"/>
    </row>
    <row r="69" spans="2:13" x14ac:dyDescent="0.25">
      <c r="B69" s="155"/>
      <c r="C69" s="155"/>
      <c r="D69" s="155"/>
      <c r="E69" s="155"/>
      <c r="F69" s="155"/>
      <c r="G69" s="155"/>
      <c r="H69" s="155"/>
      <c r="I69" s="155"/>
      <c r="J69" s="155"/>
      <c r="K69" s="155"/>
      <c r="L69" s="156"/>
      <c r="M69" s="157"/>
    </row>
    <row r="70" spans="2:13" x14ac:dyDescent="0.25">
      <c r="B70" s="158"/>
      <c r="C70" s="159"/>
      <c r="D70" s="63"/>
      <c r="E70" s="63"/>
      <c r="F70" s="160"/>
      <c r="G70" s="160"/>
      <c r="H70" s="160"/>
      <c r="I70" s="63"/>
      <c r="J70" s="161"/>
      <c r="K70" s="156"/>
      <c r="L70" s="156"/>
      <c r="M70" s="156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9F465-94C9-48AF-8569-85DBD69DDF82}">
  <sheetPr codeName="Sheet16"/>
  <dimension ref="B1:U13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32</v>
      </c>
    </row>
    <row r="2" spans="2:21" x14ac:dyDescent="0.25">
      <c r="B2" s="244" t="s">
        <v>176</v>
      </c>
      <c r="C2" s="254"/>
      <c r="D2" s="25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2:21" x14ac:dyDescent="0.25">
      <c r="B3" s="162"/>
      <c r="C3" s="255" t="s">
        <v>95</v>
      </c>
      <c r="D3" s="256"/>
      <c r="E3" s="163" t="s">
        <v>96</v>
      </c>
      <c r="F3" s="257" t="s">
        <v>97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164"/>
      <c r="T3" s="258" t="s">
        <v>98</v>
      </c>
      <c r="U3" s="260" t="s">
        <v>99</v>
      </c>
    </row>
    <row r="4" spans="2:21" ht="54" x14ac:dyDescent="0.25">
      <c r="B4" s="165"/>
      <c r="C4" s="166" t="s">
        <v>100</v>
      </c>
      <c r="D4" s="167" t="s">
        <v>101</v>
      </c>
      <c r="E4" s="251" t="s">
        <v>102</v>
      </c>
      <c r="F4" s="252"/>
      <c r="G4" s="253"/>
      <c r="H4" s="251" t="s">
        <v>103</v>
      </c>
      <c r="I4" s="252"/>
      <c r="J4" s="253"/>
      <c r="K4" s="251" t="s">
        <v>104</v>
      </c>
      <c r="L4" s="252"/>
      <c r="M4" s="252"/>
      <c r="N4" s="252"/>
      <c r="O4" s="252"/>
      <c r="P4" s="252"/>
      <c r="Q4" s="252"/>
      <c r="R4" s="252"/>
      <c r="S4" s="253"/>
      <c r="T4" s="259"/>
      <c r="U4" s="261"/>
    </row>
    <row r="5" spans="2:21" x14ac:dyDescent="0.25">
      <c r="B5" s="168"/>
      <c r="C5" s="169"/>
      <c r="D5" s="170"/>
      <c r="E5" s="251" t="s">
        <v>9</v>
      </c>
      <c r="F5" s="252"/>
      <c r="G5" s="253"/>
      <c r="H5" s="251" t="s">
        <v>10</v>
      </c>
      <c r="I5" s="252"/>
      <c r="J5" s="253"/>
      <c r="K5" s="251" t="s">
        <v>11</v>
      </c>
      <c r="L5" s="252"/>
      <c r="M5" s="253"/>
      <c r="N5" s="251" t="s">
        <v>12</v>
      </c>
      <c r="O5" s="252"/>
      <c r="P5" s="253"/>
      <c r="Q5" s="251" t="s">
        <v>13</v>
      </c>
      <c r="R5" s="252"/>
      <c r="S5" s="253"/>
      <c r="T5" s="171" t="s">
        <v>41</v>
      </c>
      <c r="U5" s="172"/>
    </row>
    <row r="6" spans="2:21" ht="19.5" x14ac:dyDescent="0.25">
      <c r="B6" s="173" t="s">
        <v>177</v>
      </c>
      <c r="C6" s="174"/>
      <c r="D6" s="175"/>
      <c r="E6" s="176" t="s">
        <v>106</v>
      </c>
      <c r="F6" s="177" t="s">
        <v>107</v>
      </c>
      <c r="G6" s="178" t="s">
        <v>108</v>
      </c>
      <c r="H6" s="176" t="s">
        <v>106</v>
      </c>
      <c r="I6" s="177" t="s">
        <v>107</v>
      </c>
      <c r="J6" s="178" t="s">
        <v>108</v>
      </c>
      <c r="K6" s="176" t="s">
        <v>106</v>
      </c>
      <c r="L6" s="177" t="s">
        <v>107</v>
      </c>
      <c r="M6" s="178" t="s">
        <v>108</v>
      </c>
      <c r="N6" s="176" t="s">
        <v>106</v>
      </c>
      <c r="O6" s="177" t="s">
        <v>107</v>
      </c>
      <c r="P6" s="178" t="s">
        <v>108</v>
      </c>
      <c r="Q6" s="176" t="s">
        <v>106</v>
      </c>
      <c r="R6" s="177" t="s">
        <v>107</v>
      </c>
      <c r="S6" s="178" t="s">
        <v>108</v>
      </c>
      <c r="T6" s="179" t="s">
        <v>109</v>
      </c>
      <c r="U6" s="180"/>
    </row>
    <row r="7" spans="2:21" ht="18" x14ac:dyDescent="0.25">
      <c r="B7" s="181" t="s">
        <v>110</v>
      </c>
      <c r="C7" s="182">
        <v>3507</v>
      </c>
      <c r="D7" s="183">
        <v>3815</v>
      </c>
      <c r="E7" s="184">
        <v>3507</v>
      </c>
      <c r="F7" s="185">
        <v>1596.373</v>
      </c>
      <c r="G7" s="186">
        <v>0.45519617907043058</v>
      </c>
      <c r="H7" s="184">
        <v>3507</v>
      </c>
      <c r="I7" s="185">
        <v>2225.7509999999997</v>
      </c>
      <c r="J7" s="186">
        <v>0.63465953806672359</v>
      </c>
      <c r="K7" s="184">
        <v>3507</v>
      </c>
      <c r="L7" s="185">
        <v>2525.5881000000004</v>
      </c>
      <c r="M7" s="186">
        <v>0.72015628742514981</v>
      </c>
      <c r="N7" s="184">
        <v>3507</v>
      </c>
      <c r="O7" s="185">
        <v>2562.1522</v>
      </c>
      <c r="P7" s="186">
        <v>0.73058232107214138</v>
      </c>
      <c r="Q7" s="184">
        <v>3507</v>
      </c>
      <c r="R7" s="185">
        <v>2562.1522</v>
      </c>
      <c r="S7" s="185">
        <v>0.73058232107214138</v>
      </c>
      <c r="T7" s="187">
        <v>0</v>
      </c>
      <c r="U7" s="187">
        <v>1</v>
      </c>
    </row>
    <row r="8" spans="2:21" x14ac:dyDescent="0.25">
      <c r="B8" s="188" t="s">
        <v>111</v>
      </c>
      <c r="C8" s="189">
        <v>2187</v>
      </c>
      <c r="D8" s="189">
        <v>1492</v>
      </c>
      <c r="E8" s="190">
        <v>2187</v>
      </c>
      <c r="F8" s="191">
        <v>618.87697084510091</v>
      </c>
      <c r="G8" s="192">
        <v>0.28297986778468265</v>
      </c>
      <c r="H8" s="190">
        <v>2187</v>
      </c>
      <c r="I8" s="191">
        <v>1137.2370000000001</v>
      </c>
      <c r="J8" s="192">
        <v>0.51999862825788756</v>
      </c>
      <c r="K8" s="190">
        <v>2187</v>
      </c>
      <c r="L8" s="191">
        <v>1333.0856000000001</v>
      </c>
      <c r="M8" s="192">
        <v>0.60954988568815738</v>
      </c>
      <c r="N8" s="190">
        <v>2187</v>
      </c>
      <c r="O8" s="191">
        <v>1369.6496999999999</v>
      </c>
      <c r="P8" s="192">
        <v>0.62626872427983538</v>
      </c>
      <c r="Q8" s="193">
        <v>2187</v>
      </c>
      <c r="R8" s="191">
        <v>1369.6496999999999</v>
      </c>
      <c r="S8" s="191">
        <v>0.62626872427983538</v>
      </c>
      <c r="T8" s="194">
        <v>0</v>
      </c>
      <c r="U8" s="195">
        <v>0.62360992301112061</v>
      </c>
    </row>
    <row r="9" spans="2:21" x14ac:dyDescent="0.25">
      <c r="B9" s="188" t="s">
        <v>112</v>
      </c>
      <c r="C9" s="196">
        <v>1152</v>
      </c>
      <c r="D9" s="196">
        <v>2090</v>
      </c>
      <c r="E9" s="197">
        <v>1152</v>
      </c>
      <c r="F9" s="198">
        <v>769.95667306286884</v>
      </c>
      <c r="G9" s="199">
        <v>0.66836516758929587</v>
      </c>
      <c r="H9" s="197">
        <v>1152</v>
      </c>
      <c r="I9" s="198">
        <v>836.30499999999995</v>
      </c>
      <c r="J9" s="199">
        <v>0.72595920138888881</v>
      </c>
      <c r="K9" s="197">
        <v>1152</v>
      </c>
      <c r="L9" s="198">
        <v>911.90460000000007</v>
      </c>
      <c r="M9" s="199">
        <v>0.79158385416666677</v>
      </c>
      <c r="N9" s="197">
        <v>1152</v>
      </c>
      <c r="O9" s="198">
        <v>911.90460000000007</v>
      </c>
      <c r="P9" s="199">
        <v>0.79158385416666677</v>
      </c>
      <c r="Q9" s="200">
        <v>1152</v>
      </c>
      <c r="R9" s="198">
        <v>911.90460000000007</v>
      </c>
      <c r="S9" s="198">
        <v>0.79158385416666677</v>
      </c>
      <c r="T9" s="201">
        <v>0</v>
      </c>
      <c r="U9" s="202">
        <v>0.32848588537211293</v>
      </c>
    </row>
    <row r="10" spans="2:21" x14ac:dyDescent="0.25">
      <c r="B10" s="188" t="s">
        <v>113</v>
      </c>
      <c r="C10" s="196">
        <v>133</v>
      </c>
      <c r="D10" s="196">
        <v>191</v>
      </c>
      <c r="E10" s="197">
        <v>133</v>
      </c>
      <c r="F10" s="198">
        <v>146.24098941320409</v>
      </c>
      <c r="G10" s="199">
        <v>1.0995563113774744</v>
      </c>
      <c r="H10" s="197">
        <v>133</v>
      </c>
      <c r="I10" s="198">
        <v>180.084</v>
      </c>
      <c r="J10" s="199">
        <v>1.354015037593985</v>
      </c>
      <c r="K10" s="197">
        <v>133</v>
      </c>
      <c r="L10" s="198">
        <v>192.70020000000002</v>
      </c>
      <c r="M10" s="199">
        <v>1.4488736842105265</v>
      </c>
      <c r="N10" s="197">
        <v>133</v>
      </c>
      <c r="O10" s="198">
        <v>192.70020000000002</v>
      </c>
      <c r="P10" s="199">
        <v>1.4488736842105265</v>
      </c>
      <c r="Q10" s="200">
        <v>133</v>
      </c>
      <c r="R10" s="198">
        <v>192.70020000000002</v>
      </c>
      <c r="S10" s="198">
        <v>1.4488736842105265</v>
      </c>
      <c r="T10" s="201">
        <v>0</v>
      </c>
      <c r="U10" s="202">
        <v>3.7924151696606789E-2</v>
      </c>
    </row>
    <row r="11" spans="2:21" x14ac:dyDescent="0.25">
      <c r="B11" s="188" t="s">
        <v>114</v>
      </c>
      <c r="C11" s="204">
        <v>35</v>
      </c>
      <c r="D11" s="204">
        <v>42</v>
      </c>
      <c r="E11" s="205">
        <v>35</v>
      </c>
      <c r="F11" s="206">
        <v>61.298366678826028</v>
      </c>
      <c r="G11" s="207">
        <v>1.7513819051093151</v>
      </c>
      <c r="H11" s="205">
        <v>35</v>
      </c>
      <c r="I11" s="206">
        <v>72.125</v>
      </c>
      <c r="J11" s="207">
        <v>2.0607142857142855</v>
      </c>
      <c r="K11" s="205">
        <v>35</v>
      </c>
      <c r="L11" s="206">
        <v>87.897700000000015</v>
      </c>
      <c r="M11" s="207">
        <v>2.5113628571428577</v>
      </c>
      <c r="N11" s="205">
        <v>35</v>
      </c>
      <c r="O11" s="206">
        <v>87.897700000000015</v>
      </c>
      <c r="P11" s="207">
        <v>2.5113628571428577</v>
      </c>
      <c r="Q11" s="208">
        <v>35</v>
      </c>
      <c r="R11" s="206">
        <v>87.897700000000015</v>
      </c>
      <c r="S11" s="206">
        <v>2.5113628571428577</v>
      </c>
      <c r="T11" s="209">
        <v>0</v>
      </c>
      <c r="U11" s="210">
        <v>9.9800399201596807E-3</v>
      </c>
    </row>
    <row r="12" spans="2:21" x14ac:dyDescent="0.25">
      <c r="B12" s="211"/>
      <c r="C12" s="212"/>
      <c r="D12" s="212"/>
      <c r="E12" s="212"/>
      <c r="F12" s="212"/>
      <c r="G12" s="212"/>
      <c r="H12" s="212"/>
      <c r="I12" s="213"/>
      <c r="J12" s="213"/>
      <c r="K12" s="212"/>
      <c r="L12" s="213"/>
      <c r="M12" s="213"/>
      <c r="N12" s="212"/>
      <c r="O12" s="213"/>
      <c r="P12" s="213"/>
      <c r="Q12" s="212"/>
      <c r="R12" s="213"/>
      <c r="S12" s="213"/>
      <c r="T12" s="214"/>
      <c r="U12" s="214"/>
    </row>
    <row r="13" spans="2:21" x14ac:dyDescent="0.25"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1DCB19-0ACC-45FF-964B-998369DAE4CF}"/>
</file>

<file path=customXml/itemProps2.xml><?xml version="1.0" encoding="utf-8"?>
<ds:datastoreItem xmlns:ds="http://schemas.openxmlformats.org/officeDocument/2006/customXml" ds:itemID="{61F12C0D-E962-49A4-8232-609F75D8429D}"/>
</file>

<file path=customXml/itemProps3.xml><?xml version="1.0" encoding="utf-8"?>
<ds:datastoreItem xmlns:ds="http://schemas.openxmlformats.org/officeDocument/2006/customXml" ds:itemID="{22532BBB-ED5A-4FD0-8589-214D06CE7B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Index</vt:lpstr>
      <vt:lpstr>CCMAPerfom</vt:lpstr>
      <vt:lpstr>CCMAFinancial</vt:lpstr>
      <vt:lpstr>CCMAPersonnel</vt:lpstr>
      <vt:lpstr>CompFundPerfom</vt:lpstr>
      <vt:lpstr>CompFundFinancial</vt:lpstr>
      <vt:lpstr>CompFundPersonnel</vt:lpstr>
      <vt:lpstr>NEDLACPerfom</vt:lpstr>
      <vt:lpstr>NEDLACFinancial</vt:lpstr>
      <vt:lpstr>NEDLACPersonnel</vt:lpstr>
      <vt:lpstr>ProductivitySAPerfom</vt:lpstr>
      <vt:lpstr>ProductivitySAFinancial</vt:lpstr>
      <vt:lpstr>ProductivitySAPersonnel</vt:lpstr>
      <vt:lpstr>UIFPerfom</vt:lpstr>
      <vt:lpstr>UIFFinancial</vt:lpstr>
      <vt:lpstr>UIFPersonnel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2024-02-19T11:30:40Z</dcterms:created>
  <dcterms:modified xsi:type="dcterms:W3CDTF">2024-02-20T13:23:28Z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